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Speeltoestellen en valondergronden\Aanbestedingsleidraad\Definitieve stukken\"/>
    </mc:Choice>
  </mc:AlternateContent>
  <bookViews>
    <workbookView xWindow="-105" yWindow="-105" windowWidth="23250" windowHeight="12570"/>
  </bookViews>
  <sheets>
    <sheet name="Perceel 5 Prijzenblad 1 van 2" sheetId="1" r:id="rId1"/>
    <sheet name="Perceel 5 Prijzenblad 2 van 2" sheetId="12" r:id="rId2"/>
    <sheet name="Keuzelijsten" sheetId="9" state="hidden" r:id="rId3"/>
  </sheets>
  <definedNames>
    <definedName name="_xlnm.Print_Titles" localSheetId="0">'Perceel 5 Prijzenblad 1 van 2'!$1:$13</definedName>
    <definedName name="_xlnm.Print_Titles" localSheetId="1">'Perceel 5 Prijzenblad 2 van 2'!$1:$14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4" i="1" l="1"/>
  <c r="G153" i="1" l="1"/>
  <c r="G152" i="1"/>
  <c r="G151" i="1"/>
  <c r="G150" i="1"/>
  <c r="G92" i="1"/>
  <c r="G55" i="1"/>
  <c r="G214" i="1" l="1"/>
  <c r="G136" i="12" l="1"/>
  <c r="G133" i="12"/>
  <c r="G130" i="12"/>
  <c r="G124" i="12"/>
  <c r="G123" i="12"/>
  <c r="G120" i="12"/>
  <c r="G119" i="12"/>
  <c r="G116" i="12"/>
  <c r="G115" i="12"/>
  <c r="G114" i="12"/>
  <c r="G111" i="12"/>
  <c r="G110" i="12"/>
  <c r="G109" i="12"/>
  <c r="G108" i="12"/>
  <c r="G107" i="12"/>
  <c r="G102" i="12"/>
  <c r="G96" i="12"/>
  <c r="G95" i="12"/>
  <c r="G92" i="12"/>
  <c r="G91" i="12"/>
  <c r="G90" i="12"/>
  <c r="G89" i="12"/>
  <c r="G88" i="12"/>
  <c r="G84" i="12"/>
  <c r="G83" i="12"/>
  <c r="G80" i="12"/>
  <c r="G79" i="12"/>
  <c r="G78" i="12"/>
  <c r="G77" i="12"/>
  <c r="G73" i="12"/>
  <c r="G72" i="12"/>
  <c r="G68" i="12"/>
  <c r="G63" i="12"/>
  <c r="G59" i="12"/>
  <c r="G58" i="12"/>
  <c r="G57" i="12"/>
  <c r="G54" i="12"/>
  <c r="G53" i="12"/>
  <c r="G50" i="12"/>
  <c r="G47" i="12"/>
  <c r="G46" i="12"/>
  <c r="G43" i="12"/>
  <c r="G42" i="12"/>
  <c r="G41" i="12"/>
  <c r="G38" i="12"/>
  <c r="G37" i="12"/>
  <c r="G33" i="12"/>
  <c r="G32" i="12"/>
  <c r="G31" i="12"/>
  <c r="G30" i="12"/>
  <c r="G26" i="12"/>
  <c r="G25" i="12"/>
  <c r="G21" i="12"/>
  <c r="G138" i="12" l="1"/>
  <c r="G140" i="12" s="1"/>
  <c r="G143" i="12" s="1"/>
  <c r="G145" i="12" s="1"/>
  <c r="G217" i="1" l="1"/>
  <c r="G201" i="1" l="1"/>
  <c r="G213" i="1"/>
  <c r="G208" i="1"/>
  <c r="G207" i="1"/>
  <c r="G202" i="1"/>
  <c r="G28" i="1" l="1"/>
  <c r="G212" i="1" l="1"/>
  <c r="G206" i="1"/>
  <c r="G200" i="1"/>
  <c r="G196" i="1"/>
  <c r="G195" i="1"/>
  <c r="G194" i="1"/>
  <c r="G192" i="1"/>
  <c r="G191" i="1"/>
  <c r="G190" i="1"/>
  <c r="G188" i="1"/>
  <c r="G187" i="1"/>
  <c r="G186" i="1"/>
  <c r="G184" i="1"/>
  <c r="G183" i="1"/>
  <c r="G182" i="1"/>
  <c r="G180" i="1"/>
  <c r="G179" i="1"/>
  <c r="G178" i="1"/>
  <c r="G176" i="1"/>
  <c r="G175" i="1"/>
  <c r="G174" i="1"/>
  <c r="G172" i="1"/>
  <c r="G171" i="1"/>
  <c r="G170" i="1"/>
  <c r="G168" i="1"/>
  <c r="G167" i="1"/>
  <c r="G166" i="1"/>
  <c r="G163" i="1"/>
  <c r="G162" i="1"/>
  <c r="G160" i="1"/>
  <c r="G159" i="1"/>
  <c r="G158" i="1"/>
  <c r="G155" i="1"/>
  <c r="G148" i="1"/>
  <c r="G147" i="1"/>
  <c r="G146" i="1"/>
  <c r="G144" i="1"/>
  <c r="G143" i="1"/>
  <c r="G142" i="1"/>
  <c r="G140" i="1"/>
  <c r="G139" i="1"/>
  <c r="G138" i="1"/>
  <c r="G136" i="1"/>
  <c r="G135" i="1"/>
  <c r="G134" i="1"/>
  <c r="G132" i="1"/>
  <c r="G131" i="1"/>
  <c r="G130" i="1"/>
  <c r="G128" i="1"/>
  <c r="G127" i="1"/>
  <c r="G126" i="1"/>
  <c r="G124" i="1"/>
  <c r="G123" i="1"/>
  <c r="G122" i="1"/>
  <c r="G120" i="1"/>
  <c r="G119" i="1"/>
  <c r="G118" i="1"/>
  <c r="G113" i="1"/>
  <c r="G112" i="1"/>
  <c r="G111" i="1"/>
  <c r="G109" i="1"/>
  <c r="G108" i="1"/>
  <c r="G107" i="1"/>
  <c r="G105" i="1"/>
  <c r="G104" i="1"/>
  <c r="G103" i="1"/>
  <c r="G101" i="1"/>
  <c r="G100" i="1"/>
  <c r="G99" i="1"/>
  <c r="G97" i="1"/>
  <c r="G96" i="1"/>
  <c r="G95" i="1"/>
  <c r="G90" i="1"/>
  <c r="G89" i="1"/>
  <c r="G88" i="1"/>
  <c r="G86" i="1"/>
  <c r="G85" i="1"/>
  <c r="G84" i="1"/>
  <c r="G82" i="1"/>
  <c r="G81" i="1"/>
  <c r="G80" i="1"/>
  <c r="G78" i="1"/>
  <c r="G77" i="1"/>
  <c r="G76" i="1"/>
  <c r="G74" i="1"/>
  <c r="G73" i="1"/>
  <c r="G72" i="1"/>
  <c r="G70" i="1"/>
  <c r="G69" i="1"/>
  <c r="G68" i="1"/>
  <c r="G66" i="1"/>
  <c r="G65" i="1"/>
  <c r="G64" i="1"/>
  <c r="G62" i="1"/>
  <c r="G61" i="1"/>
  <c r="G60" i="1"/>
  <c r="G53" i="1"/>
  <c r="G52" i="1"/>
  <c r="G51" i="1"/>
  <c r="G49" i="1"/>
  <c r="G48" i="1"/>
  <c r="G47" i="1"/>
  <c r="G45" i="1"/>
  <c r="G44" i="1"/>
  <c r="G43" i="1"/>
  <c r="G41" i="1"/>
  <c r="G40" i="1"/>
  <c r="G39" i="1"/>
  <c r="G37" i="1"/>
  <c r="G36" i="1"/>
  <c r="G35" i="1"/>
  <c r="G32" i="1"/>
  <c r="G31" i="1"/>
  <c r="G30" i="1"/>
  <c r="G27" i="1"/>
  <c r="G26" i="1"/>
  <c r="G24" i="1"/>
  <c r="G23" i="1"/>
  <c r="G22" i="1"/>
  <c r="G20" i="1"/>
  <c r="G19" i="1"/>
  <c r="G18" i="1"/>
  <c r="G216" i="1" l="1"/>
  <c r="G219" i="1" s="1"/>
</calcChain>
</file>

<file path=xl/sharedStrings.xml><?xml version="1.0" encoding="utf-8"?>
<sst xmlns="http://schemas.openxmlformats.org/spreadsheetml/2006/main" count="844" uniqueCount="249">
  <si>
    <t>Totaal</t>
  </si>
  <si>
    <t>Eenheid</t>
  </si>
  <si>
    <t>Omschrijving</t>
  </si>
  <si>
    <r>
      <t>m</t>
    </r>
    <r>
      <rPr>
        <vertAlign val="superscript"/>
        <sz val="10.5"/>
        <rFont val="Corbel"/>
        <family val="2"/>
      </rPr>
      <t>2</t>
    </r>
  </si>
  <si>
    <t>Kunstgras valondergrond</t>
  </si>
  <si>
    <t>Valhoogte</t>
  </si>
  <si>
    <t>tot 1,50 m</t>
  </si>
  <si>
    <t>tot 2,00 m</t>
  </si>
  <si>
    <t>tot 2,50 m</t>
  </si>
  <si>
    <t>tot 3,00 m</t>
  </si>
  <si>
    <t>Boomschors</t>
  </si>
  <si>
    <t>Houtsnippers</t>
  </si>
  <si>
    <t>Rubberschors gietvloer</t>
  </si>
  <si>
    <t>Leveren en aanbrengen rubberschors gietvloer - mix kleur</t>
  </si>
  <si>
    <t>Rubbergietvloer</t>
  </si>
  <si>
    <t>Leveren en aanbrengen rubber gietvloer - één kleur of mix kleur</t>
  </si>
  <si>
    <t>Reparatie rubbergietvloer</t>
  </si>
  <si>
    <r>
      <t xml:space="preserve">  0 -    25 m</t>
    </r>
    <r>
      <rPr>
        <vertAlign val="superscript"/>
        <sz val="10.5"/>
        <rFont val="Corbel"/>
        <family val="2"/>
      </rPr>
      <t>2</t>
    </r>
  </si>
  <si>
    <r>
      <t>25 - 100 m</t>
    </r>
    <r>
      <rPr>
        <vertAlign val="superscript"/>
        <sz val="10.5"/>
        <rFont val="Corbel"/>
        <family val="2"/>
      </rPr>
      <t>2</t>
    </r>
  </si>
  <si>
    <r>
      <t>&gt; 100 m</t>
    </r>
    <r>
      <rPr>
        <vertAlign val="superscript"/>
        <sz val="10.5"/>
        <rFont val="Corbel"/>
        <family val="2"/>
      </rPr>
      <t>2</t>
    </r>
  </si>
  <si>
    <r>
      <t>0 -   1 m</t>
    </r>
    <r>
      <rPr>
        <vertAlign val="superscript"/>
        <sz val="10.5"/>
        <rFont val="Corbel"/>
        <family val="2"/>
      </rPr>
      <t>2</t>
    </r>
  </si>
  <si>
    <r>
      <t>1 -   5 m</t>
    </r>
    <r>
      <rPr>
        <vertAlign val="superscript"/>
        <sz val="10.5"/>
        <rFont val="Corbel"/>
        <family val="2"/>
      </rPr>
      <t>2</t>
    </r>
  </si>
  <si>
    <r>
      <t>5 - 10 m</t>
    </r>
    <r>
      <rPr>
        <vertAlign val="superscript"/>
        <sz val="10.5"/>
        <rFont val="Corbel"/>
        <family val="2"/>
      </rPr>
      <t>2</t>
    </r>
  </si>
  <si>
    <t>Reparatie toplaag rubber gietvloer - één kleur of mix kleur</t>
  </si>
  <si>
    <t>Reparatie kunstgras valondergrond</t>
  </si>
  <si>
    <t>Reparatie rubber gietvloer - één kleur of mix kleur</t>
  </si>
  <si>
    <t>Valzand</t>
  </si>
  <si>
    <t xml:space="preserve">Leveren en aanbrengen rubberschors gietvloer - één kleur </t>
  </si>
  <si>
    <t>Reparatie rubberschors gietvloer</t>
  </si>
  <si>
    <t>Aanleg complete nieuwe vloer</t>
  </si>
  <si>
    <r>
      <t>m</t>
    </r>
    <r>
      <rPr>
        <vertAlign val="superscript"/>
        <sz val="10.5"/>
        <rFont val="Corbel"/>
        <family val="2"/>
      </rPr>
      <t>3</t>
    </r>
  </si>
  <si>
    <t>Reparatie toplaag rubberschors gietvloer - één kleur of mix kleur</t>
  </si>
  <si>
    <t>Reparatie rubberschors gietvloer - één kleur of mix kleur</t>
  </si>
  <si>
    <t>Leveren en aanbrengen kunstgras valondergrond standaard kleur</t>
  </si>
  <si>
    <t>Leveren en aanbrengen kunstgras valondergrond in afwijkende kleur</t>
  </si>
  <si>
    <t>Aanbrengen figuratie in afwijkende kleur</t>
  </si>
  <si>
    <t>Reparatie toplaag kunstgras valondergrond standaard kleur</t>
  </si>
  <si>
    <t>Reparatie toplaag kunstgras valondergrond in afwijkende kleur</t>
  </si>
  <si>
    <t>Reparatie kunstgras valondergrond standaard kleur</t>
  </si>
  <si>
    <t>Reparatie kunstgras valondergrond in afwijkende kleur</t>
  </si>
  <si>
    <t>Leveren en aanbrengen boomschors</t>
  </si>
  <si>
    <t>Leveren en aanbrengen houtsnippers</t>
  </si>
  <si>
    <t>Leveren en aanbrengen valzand</t>
  </si>
  <si>
    <t>Hoeveelheid per vloer</t>
  </si>
  <si>
    <t xml:space="preserve">Indicatieve hoeveelheid </t>
  </si>
  <si>
    <t>st</t>
  </si>
  <si>
    <t>Speelplaats A</t>
  </si>
  <si>
    <t>Speelplaats B</t>
  </si>
  <si>
    <t>Speelplaats C</t>
  </si>
  <si>
    <t>Speelplaats D</t>
  </si>
  <si>
    <t xml:space="preserve">Totaal (excl. BTW, inclusief alle overige kosten)  </t>
  </si>
  <si>
    <t>Eenheidsprijs</t>
  </si>
  <si>
    <t>Type speeltoestellen</t>
  </si>
  <si>
    <t>Speelfunctionaliteit</t>
  </si>
  <si>
    <t>A Speeltoestel “Sport”:</t>
  </si>
  <si>
    <t>1 Voetbaldoel</t>
  </si>
  <si>
    <r>
      <t>1.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Balanceren</t>
    </r>
  </si>
  <si>
    <t>2 Fitnesstoestel</t>
  </si>
  <si>
    <r>
      <t>2.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Balspel</t>
    </r>
  </si>
  <si>
    <t>3 Sportcombinatietoestel</t>
  </si>
  <si>
    <r>
      <t>3.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Draaien</t>
    </r>
  </si>
  <si>
    <t>B Speeltoestel “Speel”:</t>
  </si>
  <si>
    <t>4 Veerelement</t>
  </si>
  <si>
    <r>
      <t>4.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Duikelen</t>
    </r>
  </si>
  <si>
    <t>5 Combinatietoestel</t>
  </si>
  <si>
    <r>
      <t>5.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Educatie</t>
    </r>
  </si>
  <si>
    <t>6 Klimtoestel</t>
  </si>
  <si>
    <r>
      <t>6.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Fitnessen</t>
    </r>
  </si>
  <si>
    <t>7 Schommel</t>
  </si>
  <si>
    <r>
      <t>7.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Glijden</t>
    </r>
  </si>
  <si>
    <t>8 Wiptoestel</t>
  </si>
  <si>
    <r>
      <t>8.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Klimmen</t>
    </r>
  </si>
  <si>
    <t>9 Draaitoestel</t>
  </si>
  <si>
    <r>
      <t>9.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Kruipen</t>
    </r>
  </si>
  <si>
    <t>10 Glijbaan</t>
  </si>
  <si>
    <r>
      <t>10.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Schommelen</t>
    </r>
  </si>
  <si>
    <t>11 Duikelrek</t>
  </si>
  <si>
    <r>
      <t>11.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Skaten</t>
    </r>
  </si>
  <si>
    <t>12 Zandbak</t>
  </si>
  <si>
    <r>
      <t>12.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Slingeren</t>
    </r>
  </si>
  <si>
    <t>13 Balanceertoestel</t>
  </si>
  <si>
    <r>
      <t>13.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Springen</t>
    </r>
  </si>
  <si>
    <t>14 Behendigheidstoestel</t>
  </si>
  <si>
    <r>
      <t>14.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Waterspel</t>
    </r>
  </si>
  <si>
    <t>15 Speelelement</t>
  </si>
  <si>
    <r>
      <t>15.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Wippen</t>
    </r>
  </si>
  <si>
    <t>16 Speelhuis</t>
  </si>
  <si>
    <r>
      <t>16.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Zandspel</t>
    </r>
  </si>
  <si>
    <t>17 Fitness</t>
  </si>
  <si>
    <t>18 Skatevoorziening</t>
  </si>
  <si>
    <t>19 Waterspeeltoestel</t>
  </si>
  <si>
    <t>20 Educatietoestel</t>
  </si>
  <si>
    <t>21 Zandspeeltoestel</t>
  </si>
  <si>
    <t>22 Bokspringpaal</t>
  </si>
  <si>
    <t>23 Turntoestel</t>
  </si>
  <si>
    <t>24 Kabelbaan</t>
  </si>
  <si>
    <t>25 Klimnet</t>
  </si>
  <si>
    <t>26 Kruipbuis</t>
  </si>
  <si>
    <t>27 Loopton</t>
  </si>
  <si>
    <t>28 Loopbrug</t>
  </si>
  <si>
    <t>29 Klimklauter parcours</t>
  </si>
  <si>
    <t>30 Speeltafel</t>
  </si>
  <si>
    <t>31 Draadcircus</t>
  </si>
  <si>
    <t>32 Overig– vrije keuze</t>
  </si>
  <si>
    <t>0-10 m3</t>
  </si>
  <si>
    <t xml:space="preserve">10-25 m3 </t>
  </si>
  <si>
    <t>&gt;25 m3</t>
  </si>
  <si>
    <r>
      <t>0-10 m</t>
    </r>
    <r>
      <rPr>
        <sz val="10.5"/>
        <rFont val="Calibri"/>
        <family val="2"/>
      </rPr>
      <t>³</t>
    </r>
  </si>
  <si>
    <t>10-25 m³</t>
  </si>
  <si>
    <t>&gt;25 m³</t>
  </si>
  <si>
    <t>0-10 m³</t>
  </si>
  <si>
    <t xml:space="preserve">Perceel 5: Leveren en aanbrengen van valondergronden </t>
  </si>
  <si>
    <t>AI 2021-0260 | Gemeente Amsterdam</t>
  </si>
  <si>
    <t>Functie</t>
  </si>
  <si>
    <t>Plaats en datum</t>
  </si>
  <si>
    <t>Handtekening ondertekeningsbevoegde</t>
  </si>
  <si>
    <t>Naam Inschrijver (onderneming)</t>
  </si>
  <si>
    <t>Voor akkoord:</t>
  </si>
  <si>
    <t>Naam ondertekeningsbevoegde persoon</t>
  </si>
  <si>
    <t>POST- NUMMER</t>
  </si>
  <si>
    <t>OMSCHRIJVING</t>
  </si>
  <si>
    <t>EENHEID</t>
  </si>
  <si>
    <t>HOEVEELHEID</t>
  </si>
  <si>
    <t>PRIJS</t>
  </si>
  <si>
    <t>TOTAAL</t>
  </si>
  <si>
    <t>Extra werkzaamheden AI 2021-0260; Perceel 5</t>
  </si>
  <si>
    <t>Verwijderen bestaande situatie maaiveld</t>
  </si>
  <si>
    <t>Schonen terrein</t>
  </si>
  <si>
    <t>Frezen t.b.v. grasmat</t>
  </si>
  <si>
    <t>m2</t>
  </si>
  <si>
    <t>V</t>
  </si>
  <si>
    <t>Opbreken bestrating</t>
  </si>
  <si>
    <r>
      <rPr>
        <u/>
        <sz val="10.5"/>
        <rFont val="Corbel"/>
        <family val="2"/>
      </rPr>
      <t>Opbreken straatbaksteen</t>
    </r>
  </si>
  <si>
    <t>Opbreken straatbaksteen.(df, hergebruik.)</t>
  </si>
  <si>
    <t>Opbreken straatbaksteen.(df, afv. inricht.)</t>
  </si>
  <si>
    <t>Opbreken tegelverharding</t>
  </si>
  <si>
    <r>
      <rPr>
        <u/>
        <sz val="10.5"/>
        <rFont val="Corbel"/>
        <family val="2"/>
      </rPr>
      <t>Opbreken betontegels</t>
    </r>
  </si>
  <si>
    <t>Opbr. betontegels.(300x300x80 mm, hergebruik)</t>
  </si>
  <si>
    <t>Opbr. betontegels.(300x300x80 mm, afv. inricht.)</t>
  </si>
  <si>
    <t>Opbr. betontegels.(300x300x45 mm, hergebruik)</t>
  </si>
  <si>
    <t>Opbr. betontegels.(300x300x45 mm, afv. inricht.)</t>
  </si>
  <si>
    <t>Opbreken kantopsluiting</t>
  </si>
  <si>
    <r>
      <rPr>
        <u/>
        <sz val="10.5"/>
        <rFont val="Corbel"/>
        <family val="2"/>
      </rPr>
      <t>Opbreken betonbanden</t>
    </r>
  </si>
  <si>
    <t>Opbr. betonbanden.(100x200 mm, hergebruik)</t>
  </si>
  <si>
    <t>m</t>
  </si>
  <si>
    <t>Opbr. betonbanden.(100x200 mm, afv. inricht.)</t>
  </si>
  <si>
    <t>Verwijderen valondergrond</t>
  </si>
  <si>
    <t>Verwijderen valdempende ondergrond-tegels.</t>
  </si>
  <si>
    <t>Verwijderen valdempende ondergrond-rubber</t>
  </si>
  <si>
    <t>Verwijderen valdempende ondergrond-kunstgras</t>
  </si>
  <si>
    <t>Verwijderen wegmeubilair</t>
  </si>
  <si>
    <t>Verwijderen zitbank. (hergebruik)</t>
  </si>
  <si>
    <t>Verwijderen afvalbak (hergebruik)</t>
  </si>
  <si>
    <t>Grond ontgraven</t>
  </si>
  <si>
    <t>Grond ontgraven uit cunet</t>
  </si>
  <si>
    <t>m3</t>
  </si>
  <si>
    <t>Grond vervoeren</t>
  </si>
  <si>
    <t>Grond vervoeren. (afvoeren, Grondbank.)</t>
  </si>
  <si>
    <t>Grond vervoeren. (op werk)</t>
  </si>
  <si>
    <t>Grond verwerken in aanvulling</t>
  </si>
  <si>
    <t>Grond verwerken in aanvulling.- zand</t>
  </si>
  <si>
    <t>Grond verwerken in aanvulling.- grond</t>
  </si>
  <si>
    <t>Grond verwerken in aanvulling.- teelaarde</t>
  </si>
  <si>
    <t>Verdichten en profileren</t>
  </si>
  <si>
    <t>Verdichten zand c.q. niet samenhangende grond</t>
  </si>
  <si>
    <t>Verdichten zand cq niet samenhangende grond.(zand)</t>
  </si>
  <si>
    <t>Wegconstructie- en inrichting</t>
  </si>
  <si>
    <t>Voorbereidende werkzaamheden</t>
  </si>
  <si>
    <t>Afwerken zandbed.</t>
  </si>
  <si>
    <t>Funderingen</t>
  </si>
  <si>
    <r>
      <rPr>
        <u/>
        <sz val="10.5"/>
        <rFont val="Corbel"/>
        <family val="2"/>
      </rPr>
      <t>Funderingen van steenmengsel</t>
    </r>
  </si>
  <si>
    <t>Aanbrengen ongebonden wegfundering.</t>
  </si>
  <si>
    <t>Aanbrengen ongebonden wegfundering.(lava)</t>
  </si>
  <si>
    <t>Kantopsluiting</t>
  </si>
  <si>
    <r>
      <rPr>
        <u/>
        <sz val="10.5"/>
        <rFont val="Corbel"/>
        <family val="2"/>
      </rPr>
      <t>Aanbrengen banden</t>
    </r>
  </si>
  <si>
    <t>Aanbr. opsluitb. van beton.(100x200 mm in c. op f)</t>
  </si>
  <si>
    <t>Aanbr. opsluitb. van beton.(100x200 mm op z.)</t>
  </si>
  <si>
    <t>Pasmaken van betonbanden.(100x200, vlak)</t>
  </si>
  <si>
    <t>Opnieuw stellen opsluitbanden van beton.(100x200)</t>
  </si>
  <si>
    <t>Bestrating straatbaksteen en betonstraatsteen</t>
  </si>
  <si>
    <t>Aanbr. straatbakstenen.(dikform. el.verb. op str.)</t>
  </si>
  <si>
    <t>Herstraten straatbakstenen.(dikform. el.verb.)</t>
  </si>
  <si>
    <t>Tegelverharding</t>
  </si>
  <si>
    <r>
      <rPr>
        <u/>
        <sz val="10.5"/>
        <rFont val="Corbel"/>
        <family val="2"/>
      </rPr>
      <t>Aanbrengen tegels</t>
    </r>
  </si>
  <si>
    <t>Aanbrengen betontegels.(300x300x80 halfst. verb.)</t>
  </si>
  <si>
    <t>Aanbrengen betontegels.(300x300x45 halfst. verb.)</t>
  </si>
  <si>
    <t>Aanbrengen betontegels.(maaitegel 600x400x70)</t>
  </si>
  <si>
    <t>Herstraten betontegels.(300x300x80 halfst. verb.)</t>
  </si>
  <si>
    <t>Herstraten betontegels.(300x300x45 halfst. verb.)</t>
  </si>
  <si>
    <t>Wegmeubilair</t>
  </si>
  <si>
    <t>Aanbrengen zitbank.</t>
  </si>
  <si>
    <t>Aanbrengen afvalbak.</t>
  </si>
  <si>
    <t>Groenvoorzieningen</t>
  </si>
  <si>
    <t>Gazon</t>
  </si>
  <si>
    <r>
      <rPr>
        <u/>
        <sz val="10.5"/>
        <rFont val="Corbel"/>
        <family val="2"/>
      </rPr>
      <t>Zaaien</t>
    </r>
  </si>
  <si>
    <t>Zaaien ten behoeve van herstel grasmat.</t>
  </si>
  <si>
    <t>Levering materialen</t>
  </si>
  <si>
    <t>Betontegels</t>
  </si>
  <si>
    <t>Leveren betontegels.(300x300x45 mach.pak. 4-4-4)</t>
  </si>
  <si>
    <t>Leveren betontegels.(150x300x45 kl.grijs)</t>
  </si>
  <si>
    <t>Leveren betontegels.(300x300x80 mach.pak. 4-4-4)</t>
  </si>
  <si>
    <t>Leveren betontegels.(150x300x80 kl.grijs)</t>
  </si>
  <si>
    <t>Leveren betontegels.(600x400x70 kl.grijs)</t>
  </si>
  <si>
    <t>Betonbanden</t>
  </si>
  <si>
    <t>Leveren rechte opsluitband 10x20 glad grijs</t>
  </si>
  <si>
    <t>Leveren gebogen opsluitband 10x20 glad grijs</t>
  </si>
  <si>
    <t>Leveren hoekstuk  opsluitband 10x20 glad grijs</t>
  </si>
  <si>
    <t>Straatbakstenen</t>
  </si>
  <si>
    <t>Leveren straatbakstenen - dikformaat.</t>
  </si>
  <si>
    <t>Leveren straatbakstenen - gebruikte dikformaat.</t>
  </si>
  <si>
    <t>Leveren grond</t>
  </si>
  <si>
    <t>Leveren grond.</t>
  </si>
  <si>
    <t>500,00</t>
  </si>
  <si>
    <t>200,00</t>
  </si>
  <si>
    <t>Overige werkzaamheden</t>
  </si>
  <si>
    <t>Tijdelijke voorzieningen</t>
  </si>
  <si>
    <r>
      <rPr>
        <u/>
        <sz val="10.5"/>
        <rFont val="Corbel"/>
        <family val="2"/>
      </rPr>
      <t>Verkeersmaatregelen rijplaten</t>
    </r>
  </si>
  <si>
    <t>Toepassen rijplaten.</t>
  </si>
  <si>
    <r>
      <rPr>
        <u/>
        <sz val="10.5"/>
        <rFont val="Corbel"/>
        <family val="2"/>
      </rPr>
      <t>Hekwerken</t>
    </r>
  </si>
  <si>
    <t>Toepassen tijdelijke afrastering.</t>
  </si>
  <si>
    <t>Vergunningen</t>
  </si>
  <si>
    <t>Aanvraag WIOR vergunning</t>
  </si>
  <si>
    <t>100,00</t>
  </si>
  <si>
    <t>Subtotaal</t>
  </si>
  <si>
    <t>Staartkosten</t>
  </si>
  <si>
    <t>Percentage AK, UK en W&amp;R</t>
  </si>
  <si>
    <t>Inschrijvingssom extra werkzaamheden</t>
  </si>
  <si>
    <t>Som Prijzenblad 1 van 2</t>
  </si>
  <si>
    <t>Som Prijzenblad 2 van 2</t>
  </si>
  <si>
    <t>TOTAAL INSCHRIJFSOM</t>
  </si>
  <si>
    <t>Bijlage 2 - Prijzenblad 1 van 2</t>
  </si>
  <si>
    <t xml:space="preserve">Meerkosten voor de kleuren RAL 1012, 1013, 1015, 5015, 5018, 5024, 7035 </t>
  </si>
  <si>
    <t>Meerprijs valdempende laag voorzien van waterafvoer</t>
  </si>
  <si>
    <t>Bijlage 2 - Prijzenblad 2 van 2</t>
  </si>
  <si>
    <t>Perceel 5: Extra werkzaamheden bij het aanbrengen van valondergronden</t>
  </si>
  <si>
    <t>Transport subtotaal</t>
  </si>
  <si>
    <t>1.0</t>
  </si>
  <si>
    <t xml:space="preserve">Versie </t>
  </si>
  <si>
    <t xml:space="preserve">Datum </t>
  </si>
  <si>
    <t>Transporten naar tabblad 1 van 2</t>
  </si>
  <si>
    <t xml:space="preserve">Alle kosten en kortingen die Inschrijver met de gevraagde dienstverlening wenst door te berekenen aan de Gemeente zijn inbegrepen in de in te dienen eenheidsprijzen. Eenheidsprijzen zijn exclusief BTW. </t>
  </si>
  <si>
    <t>Toelichting voor Inschrijver</t>
  </si>
  <si>
    <t>Indicatieve hoeveelheden gelden voor de reguliere contractduur en zijn gebaseerd op historische gegevens. Hier kunnen geen rechten aan worden ontleent.</t>
  </si>
  <si>
    <t>Vul de geel gearceerde cellen in.</t>
  </si>
  <si>
    <t>Toelichting voor Inschrijver:</t>
  </si>
  <si>
    <t xml:space="preserve">Inschrijver dient zijn netto eenheidsprijzen op te geven. </t>
  </si>
  <si>
    <t>Dit opgegeven percentage zal ook van toepassing zijn op eventueel meerwerk aan extra werkzaamheden.</t>
  </si>
  <si>
    <t xml:space="preserve">Alle kosten die inschrijver met de gevraagde extra werkzaamheden wenst door te berekenen aan de Gemeente dient te worden opgenomen in het percentage AK, UK en W&amp;R.  </t>
  </si>
  <si>
    <t xml:space="preserve">Inschrijver dient zijn netto eenheidsprijzen excl. BTW op te geven.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</si>
</sst>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_-* #,##0.00_-;_-* #,##0.00\-;_-* &quot;-&quot;??_-;_-@_-"/>
    <numFmt numFmtId="165" formatCode="[$-413]d\ mmmm\ yyyy;@"/>
  </numFmts>
  <fonts count="3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.5"/>
      <name val="Corbel"/>
      <family val="2"/>
    </font>
    <font>
      <sz val="10.5"/>
      <name val="Corbel"/>
      <family val="2"/>
    </font>
    <font>
      <b/>
      <sz val="16"/>
      <name val="Corbel"/>
      <family val="2"/>
    </font>
    <font>
      <vertAlign val="superscript"/>
      <sz val="10.5"/>
      <name val="Corbel"/>
      <family val="2"/>
    </font>
    <font>
      <b/>
      <sz val="12"/>
      <name val="Corbel"/>
      <family val="2"/>
    </font>
    <font>
      <sz val="10.5"/>
      <color rgb="FFFF0000"/>
      <name val="Corbel"/>
      <family val="2"/>
    </font>
    <font>
      <sz val="10"/>
      <name val="Corbel"/>
      <family val="2"/>
    </font>
    <font>
      <b/>
      <sz val="10"/>
      <name val="Corbel"/>
      <family val="2"/>
    </font>
    <font>
      <strike/>
      <sz val="10.5"/>
      <color rgb="FFFF0000"/>
      <name val="Corbel"/>
      <family val="2"/>
    </font>
    <font>
      <strike/>
      <sz val="10"/>
      <color rgb="FFFF0000"/>
      <name val="Corbel"/>
      <family val="2"/>
    </font>
    <font>
      <b/>
      <strike/>
      <sz val="16"/>
      <color rgb="FFFF0000"/>
      <name val="Corbel"/>
      <family val="2"/>
    </font>
    <font>
      <b/>
      <strike/>
      <sz val="12"/>
      <color rgb="FFFF0000"/>
      <name val="Corbel"/>
      <family val="2"/>
    </font>
    <font>
      <sz val="10"/>
      <name val="Arial"/>
      <family val="2"/>
    </font>
    <font>
      <u/>
      <sz val="10.5"/>
      <name val="Corbel"/>
      <family val="2"/>
    </font>
    <font>
      <sz val="9"/>
      <color theme="1"/>
      <name val="Calibri"/>
      <family val="2"/>
      <scheme val="minor"/>
    </font>
    <font>
      <b/>
      <sz val="10.5"/>
      <color rgb="FFFF0000"/>
      <name val="Corbel"/>
      <family val="2"/>
    </font>
    <font>
      <b/>
      <i/>
      <sz val="10.5"/>
      <name val="Corbel"/>
      <family val="2"/>
    </font>
    <font>
      <sz val="7"/>
      <name val="Times New Roman"/>
      <family val="1"/>
    </font>
    <font>
      <sz val="10.5"/>
      <name val="Calibri"/>
      <family val="2"/>
    </font>
    <font>
      <sz val="11"/>
      <color theme="1"/>
      <name val="Calibri"/>
      <family val="2"/>
      <scheme val="minor"/>
    </font>
    <font>
      <b/>
      <sz val="10.5"/>
      <color theme="1"/>
      <name val="Corbel"/>
      <family val="2"/>
    </font>
    <font>
      <sz val="10.5"/>
      <color theme="1"/>
      <name val="Corbel"/>
      <family val="2"/>
    </font>
    <font>
      <sz val="10.5"/>
      <color theme="0"/>
      <name val="Corbel"/>
      <family val="2"/>
    </font>
    <font>
      <b/>
      <sz val="10.5"/>
      <color theme="0"/>
      <name val="Corbel"/>
      <family val="2"/>
    </font>
    <font>
      <sz val="10.5"/>
      <color rgb="FF000000"/>
      <name val="Corbel"/>
      <family val="2"/>
    </font>
    <font>
      <b/>
      <sz val="10.5"/>
      <color rgb="FF000000"/>
      <name val="Corbel"/>
      <family val="2"/>
    </font>
    <font>
      <b/>
      <sz val="13"/>
      <name val="Corbel"/>
      <family val="2"/>
    </font>
    <font>
      <b/>
      <sz val="15"/>
      <name val="Corbel"/>
      <family val="2"/>
    </font>
    <font>
      <b/>
      <sz val="14"/>
      <name val="Corbel"/>
      <family val="2"/>
    </font>
    <font>
      <sz val="10.5"/>
      <name val="Arial"/>
      <family val="2"/>
    </font>
    <font>
      <b/>
      <i/>
      <sz val="10.5"/>
      <color rgb="FF000000"/>
      <name val="Corbel"/>
      <family val="2"/>
    </font>
    <font>
      <b/>
      <sz val="12"/>
      <color rgb="FF000000"/>
      <name val="Corbel"/>
      <family val="2"/>
    </font>
    <font>
      <sz val="16"/>
      <name val="Corbel"/>
      <family val="2"/>
    </font>
    <font>
      <strike/>
      <sz val="16"/>
      <color rgb="FFFF0000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22" fillId="0" borderId="0"/>
  </cellStyleXfs>
  <cellXfs count="219">
    <xf numFmtId="0" fontId="0" fillId="0" borderId="0" xfId="0"/>
    <xf numFmtId="1" fontId="4" fillId="0" borderId="9" xfId="0" applyNumberFormat="1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right"/>
    </xf>
    <xf numFmtId="0" fontId="9" fillId="0" borderId="0" xfId="0" applyFont="1" applyBorder="1" applyAlignment="1" applyProtection="1">
      <alignment horizontal="center"/>
    </xf>
    <xf numFmtId="0" fontId="9" fillId="0" borderId="0" xfId="0" applyFont="1" applyBorder="1" applyProtection="1"/>
    <xf numFmtId="165" fontId="4" fillId="0" borderId="0" xfId="0" quotePrefix="1" applyNumberFormat="1" applyFont="1" applyFill="1" applyAlignment="1" applyProtection="1">
      <alignment horizontal="left"/>
    </xf>
    <xf numFmtId="0" fontId="8" fillId="0" borderId="0" xfId="0" applyFont="1" applyFill="1" applyAlignment="1" applyProtection="1">
      <alignment vertical="top" wrapText="1"/>
    </xf>
    <xf numFmtId="0" fontId="8" fillId="0" borderId="0" xfId="0" applyFont="1" applyFill="1" applyAlignment="1" applyProtection="1">
      <alignment horizontal="left" vertical="top" wrapText="1"/>
    </xf>
    <xf numFmtId="0" fontId="11" fillId="0" borderId="0" xfId="0" applyFont="1" applyFill="1" applyAlignment="1" applyProtection="1">
      <alignment horizontal="left" vertical="top" wrapText="1"/>
    </xf>
    <xf numFmtId="0" fontId="5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vertical="top"/>
    </xf>
    <xf numFmtId="0" fontId="4" fillId="0" borderId="4" xfId="0" applyFont="1" applyFill="1" applyBorder="1" applyAlignment="1" applyProtection="1">
      <alignment horizontal="center"/>
    </xf>
    <xf numFmtId="0" fontId="4" fillId="0" borderId="9" xfId="0" applyFont="1" applyFill="1" applyBorder="1" applyAlignment="1" applyProtection="1">
      <alignment horizontal="center"/>
    </xf>
    <xf numFmtId="4" fontId="4" fillId="0" borderId="9" xfId="0" applyNumberFormat="1" applyFont="1" applyFill="1" applyBorder="1" applyAlignment="1" applyProtection="1">
      <alignment horizontal="center"/>
    </xf>
    <xf numFmtId="0" fontId="0" fillId="0" borderId="0" xfId="0" applyBorder="1" applyProtection="1"/>
    <xf numFmtId="0" fontId="7" fillId="3" borderId="0" xfId="0" applyFont="1" applyFill="1" applyBorder="1" applyAlignment="1" applyProtection="1">
      <alignment horizontal="center"/>
    </xf>
    <xf numFmtId="0" fontId="14" fillId="3" borderId="0" xfId="0" applyFont="1" applyFill="1" applyBorder="1" applyAlignment="1" applyProtection="1">
      <alignment horizontal="center"/>
    </xf>
    <xf numFmtId="0" fontId="4" fillId="3" borderId="0" xfId="0" applyFont="1" applyFill="1" applyBorder="1" applyAlignment="1" applyProtection="1">
      <alignment horizontal="center"/>
    </xf>
    <xf numFmtId="4" fontId="11" fillId="3" borderId="0" xfId="0" applyNumberFormat="1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 applyProtection="1">
      <alignment horizontal="center"/>
    </xf>
    <xf numFmtId="0" fontId="3" fillId="0" borderId="10" xfId="0" applyFont="1" applyFill="1" applyBorder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/>
    </xf>
    <xf numFmtId="4" fontId="4" fillId="0" borderId="10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3" fontId="4" fillId="0" borderId="1" xfId="0" applyNumberFormat="1" applyFont="1" applyFill="1" applyBorder="1" applyAlignment="1" applyProtection="1">
      <alignment horizontal="center"/>
    </xf>
    <xf numFmtId="3" fontId="4" fillId="0" borderId="9" xfId="0" applyNumberFormat="1" applyFont="1" applyFill="1" applyBorder="1" applyAlignment="1" applyProtection="1">
      <alignment horizontal="center"/>
    </xf>
    <xf numFmtId="3" fontId="4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7" fillId="0" borderId="9" xfId="0" applyFont="1" applyFill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right"/>
    </xf>
    <xf numFmtId="0" fontId="3" fillId="0" borderId="0" xfId="3" applyFont="1" applyFill="1" applyBorder="1" applyAlignment="1" applyProtection="1">
      <alignment horizontal="center"/>
    </xf>
    <xf numFmtId="44" fontId="4" fillId="2" borderId="1" xfId="2" applyFont="1" applyFill="1" applyBorder="1" applyAlignment="1" applyProtection="1">
      <alignment wrapText="1"/>
      <protection locked="0"/>
    </xf>
    <xf numFmtId="0" fontId="4" fillId="0" borderId="13" xfId="0" applyFont="1" applyFill="1" applyBorder="1" applyAlignment="1" applyProtection="1"/>
    <xf numFmtId="44" fontId="4" fillId="2" borderId="13" xfId="2" applyFont="1" applyFill="1" applyBorder="1" applyAlignment="1" applyProtection="1">
      <alignment wrapText="1"/>
      <protection locked="0"/>
    </xf>
    <xf numFmtId="44" fontId="4" fillId="2" borderId="1" xfId="2" applyFont="1" applyFill="1" applyBorder="1" applyAlignment="1" applyProtection="1">
      <alignment horizontal="center" wrapText="1"/>
      <protection locked="0"/>
    </xf>
    <xf numFmtId="0" fontId="18" fillId="2" borderId="0" xfId="6" applyFont="1" applyFill="1"/>
    <xf numFmtId="0" fontId="8" fillId="2" borderId="0" xfId="6" applyFont="1" applyFill="1"/>
    <xf numFmtId="0" fontId="17" fillId="0" borderId="0" xfId="6"/>
    <xf numFmtId="0" fontId="1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8" fillId="0" borderId="0" xfId="0" applyFont="1" applyAlignment="1">
      <alignment vertical="center"/>
    </xf>
    <xf numFmtId="44" fontId="4" fillId="0" borderId="13" xfId="2" applyFont="1" applyFill="1" applyBorder="1" applyAlignment="1" applyProtection="1">
      <protection locked="0"/>
    </xf>
    <xf numFmtId="44" fontId="4" fillId="0" borderId="9" xfId="2" applyFont="1" applyFill="1" applyBorder="1" applyAlignment="1" applyProtection="1">
      <alignment horizontal="center"/>
      <protection locked="0"/>
    </xf>
    <xf numFmtId="44" fontId="4" fillId="0" borderId="10" xfId="2" applyFont="1" applyFill="1" applyBorder="1" applyAlignment="1" applyProtection="1">
      <alignment horizontal="center"/>
      <protection locked="0"/>
    </xf>
    <xf numFmtId="44" fontId="4" fillId="0" borderId="0" xfId="2" applyFont="1" applyFill="1" applyBorder="1" applyAlignment="1" applyProtection="1">
      <alignment horizontal="center"/>
      <protection locked="0"/>
    </xf>
    <xf numFmtId="44" fontId="4" fillId="3" borderId="0" xfId="2" applyFont="1" applyFill="1" applyBorder="1" applyAlignment="1" applyProtection="1">
      <alignment horizontal="center"/>
      <protection locked="0"/>
    </xf>
    <xf numFmtId="0" fontId="5" fillId="0" borderId="0" xfId="3" applyFont="1" applyBorder="1" applyProtection="1"/>
    <xf numFmtId="0" fontId="3" fillId="4" borderId="14" xfId="0" applyFont="1" applyFill="1" applyBorder="1" applyAlignment="1" applyProtection="1">
      <alignment horizontal="center"/>
    </xf>
    <xf numFmtId="0" fontId="3" fillId="4" borderId="15" xfId="0" applyFont="1" applyFill="1" applyBorder="1" applyAlignment="1" applyProtection="1">
      <alignment horizontal="center" wrapText="1"/>
    </xf>
    <xf numFmtId="0" fontId="3" fillId="4" borderId="15" xfId="0" applyFont="1" applyFill="1" applyBorder="1" applyAlignment="1" applyProtection="1">
      <alignment horizontal="center"/>
    </xf>
    <xf numFmtId="2" fontId="3" fillId="4" borderId="16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 vertical="top"/>
    </xf>
    <xf numFmtId="0" fontId="7" fillId="0" borderId="0" xfId="3" applyFont="1" applyAlignment="1" applyProtection="1"/>
    <xf numFmtId="0" fontId="7" fillId="0" borderId="0" xfId="3" applyFont="1" applyAlignment="1" applyProtection="1">
      <alignment vertical="top"/>
    </xf>
    <xf numFmtId="0" fontId="23" fillId="5" borderId="7" xfId="7" applyFont="1" applyFill="1" applyBorder="1" applyAlignment="1" applyProtection="1">
      <alignment horizontal="left"/>
    </xf>
    <xf numFmtId="0" fontId="23" fillId="5" borderId="13" xfId="7" applyFont="1" applyFill="1" applyBorder="1" applyAlignment="1" applyProtection="1">
      <alignment horizontal="center"/>
    </xf>
    <xf numFmtId="0" fontId="23" fillId="5" borderId="8" xfId="7" applyFont="1" applyFill="1" applyBorder="1" applyAlignment="1" applyProtection="1">
      <alignment horizontal="center"/>
    </xf>
    <xf numFmtId="0" fontId="24" fillId="5" borderId="7" xfId="7" applyFont="1" applyFill="1" applyBorder="1" applyAlignment="1" applyProtection="1">
      <alignment horizontal="left" vertical="center"/>
    </xf>
    <xf numFmtId="0" fontId="23" fillId="5" borderId="8" xfId="7" applyFont="1" applyFill="1" applyBorder="1" applyAlignment="1" applyProtection="1">
      <alignment horizontal="left" vertical="center"/>
    </xf>
    <xf numFmtId="0" fontId="24" fillId="5" borderId="4" xfId="7" applyFont="1" applyFill="1" applyBorder="1" applyAlignment="1" applyProtection="1">
      <alignment horizontal="left" vertical="top"/>
    </xf>
    <xf numFmtId="0" fontId="23" fillId="5" borderId="11" xfId="7" applyFont="1" applyFill="1" applyBorder="1" applyAlignment="1" applyProtection="1">
      <alignment horizontal="left" vertical="top"/>
    </xf>
    <xf numFmtId="0" fontId="24" fillId="5" borderId="2" xfId="7" applyFont="1" applyFill="1" applyBorder="1" applyAlignment="1" applyProtection="1">
      <alignment horizontal="left" vertical="top"/>
    </xf>
    <xf numFmtId="0" fontId="23" fillId="5" borderId="3" xfId="7" applyFont="1" applyFill="1" applyBorder="1" applyAlignment="1" applyProtection="1">
      <alignment horizontal="left" vertical="top"/>
    </xf>
    <xf numFmtId="0" fontId="24" fillId="5" borderId="5" xfId="7" applyFont="1" applyFill="1" applyBorder="1" applyAlignment="1" applyProtection="1">
      <alignment horizontal="left" vertical="top"/>
    </xf>
    <xf numFmtId="0" fontId="23" fillId="5" borderId="6" xfId="7" applyFont="1" applyFill="1" applyBorder="1" applyAlignment="1" applyProtection="1">
      <alignment horizontal="left" vertical="top"/>
    </xf>
    <xf numFmtId="44" fontId="3" fillId="0" borderId="0" xfId="2" applyFont="1" applyFill="1" applyBorder="1" applyAlignment="1" applyProtection="1">
      <alignment horizontal="center" wrapText="1"/>
    </xf>
    <xf numFmtId="0" fontId="26" fillId="0" borderId="0" xfId="0" applyFont="1" applyFill="1" applyAlignment="1" applyProtection="1">
      <alignment horizontal="left" vertical="top"/>
    </xf>
    <xf numFmtId="0" fontId="25" fillId="0" borderId="0" xfId="0" applyFont="1" applyFill="1" applyAlignment="1" applyProtection="1">
      <alignment horizontal="left" vertical="top"/>
    </xf>
    <xf numFmtId="0" fontId="3" fillId="4" borderId="17" xfId="0" applyFont="1" applyFill="1" applyBorder="1" applyAlignment="1">
      <alignment horizontal="center" wrapText="1"/>
    </xf>
    <xf numFmtId="1" fontId="27" fillId="0" borderId="22" xfId="0" applyNumberFormat="1" applyFont="1" applyFill="1" applyBorder="1" applyAlignment="1">
      <alignment horizontal="left" vertical="top" shrinkToFit="1"/>
    </xf>
    <xf numFmtId="0" fontId="3" fillId="0" borderId="22" xfId="0" applyFont="1" applyFill="1" applyBorder="1" applyAlignment="1">
      <alignment horizontal="left" vertical="top" wrapText="1"/>
    </xf>
    <xf numFmtId="0" fontId="27" fillId="0" borderId="22" xfId="0" applyFont="1" applyFill="1" applyBorder="1" applyAlignment="1">
      <alignment horizontal="left" wrapText="1"/>
    </xf>
    <xf numFmtId="1" fontId="27" fillId="0" borderId="23" xfId="0" applyNumberFormat="1" applyFont="1" applyFill="1" applyBorder="1" applyAlignment="1">
      <alignment horizontal="left" vertical="top" shrinkToFit="1"/>
    </xf>
    <xf numFmtId="0" fontId="3" fillId="0" borderId="23" xfId="0" applyFont="1" applyFill="1" applyBorder="1" applyAlignment="1">
      <alignment horizontal="left" vertical="top" wrapText="1"/>
    </xf>
    <xf numFmtId="0" fontId="27" fillId="0" borderId="23" xfId="0" applyFont="1" applyFill="1" applyBorder="1" applyAlignment="1">
      <alignment horizontal="left" wrapText="1"/>
    </xf>
    <xf numFmtId="0" fontId="27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top" wrapText="1"/>
    </xf>
    <xf numFmtId="2" fontId="27" fillId="0" borderId="23" xfId="0" applyNumberFormat="1" applyFont="1" applyFill="1" applyBorder="1" applyAlignment="1">
      <alignment horizontal="right" vertical="top" shrinkToFit="1"/>
    </xf>
    <xf numFmtId="4" fontId="27" fillId="0" borderId="23" xfId="0" applyNumberFormat="1" applyFont="1" applyFill="1" applyBorder="1" applyAlignment="1">
      <alignment horizontal="right" vertical="top" shrinkToFit="1"/>
    </xf>
    <xf numFmtId="0" fontId="16" fillId="0" borderId="23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right" vertical="top" wrapText="1"/>
    </xf>
    <xf numFmtId="0" fontId="4" fillId="0" borderId="23" xfId="0" applyFont="1" applyFill="1" applyBorder="1" applyAlignment="1">
      <alignment horizontal="center" vertical="top" wrapText="1"/>
    </xf>
    <xf numFmtId="0" fontId="24" fillId="0" borderId="23" xfId="0" applyFont="1" applyFill="1" applyBorder="1" applyAlignment="1">
      <alignment horizontal="left" wrapText="1"/>
    </xf>
    <xf numFmtId="0" fontId="24" fillId="0" borderId="23" xfId="0" applyFont="1" applyFill="1" applyBorder="1" applyAlignment="1">
      <alignment horizontal="right" wrapText="1"/>
    </xf>
    <xf numFmtId="0" fontId="24" fillId="0" borderId="23" xfId="0" applyFont="1" applyFill="1" applyBorder="1" applyAlignment="1">
      <alignment horizontal="left" vertical="center" wrapText="1"/>
    </xf>
    <xf numFmtId="0" fontId="24" fillId="0" borderId="23" xfId="0" applyFont="1" applyFill="1" applyBorder="1" applyAlignment="1">
      <alignment horizontal="right" vertical="center" wrapText="1"/>
    </xf>
    <xf numFmtId="1" fontId="27" fillId="0" borderId="12" xfId="0" applyNumberFormat="1" applyFont="1" applyFill="1" applyBorder="1" applyAlignment="1">
      <alignment horizontal="left" vertical="top" shrinkToFit="1"/>
    </xf>
    <xf numFmtId="0" fontId="4" fillId="0" borderId="12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right" vertical="top" wrapText="1"/>
    </xf>
    <xf numFmtId="0" fontId="4" fillId="0" borderId="12" xfId="0" applyFont="1" applyFill="1" applyBorder="1" applyAlignment="1">
      <alignment horizontal="center" vertical="top" wrapText="1"/>
    </xf>
    <xf numFmtId="0" fontId="27" fillId="0" borderId="12" xfId="0" applyFont="1" applyFill="1" applyBorder="1" applyAlignment="1">
      <alignment horizontal="left" vertical="top"/>
    </xf>
    <xf numFmtId="0" fontId="28" fillId="0" borderId="12" xfId="0" applyFont="1" applyFill="1" applyBorder="1" applyAlignment="1">
      <alignment horizontal="left" vertical="top"/>
    </xf>
    <xf numFmtId="10" fontId="27" fillId="2" borderId="3" xfId="1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 vertical="top"/>
    </xf>
    <xf numFmtId="0" fontId="8" fillId="0" borderId="0" xfId="0" applyFont="1" applyFill="1" applyAlignment="1" applyProtection="1">
      <alignment horizontal="left" vertical="top"/>
    </xf>
    <xf numFmtId="0" fontId="29" fillId="0" borderId="14" xfId="0" applyFont="1" applyFill="1" applyBorder="1" applyAlignment="1" applyProtection="1">
      <alignment horizontal="left"/>
    </xf>
    <xf numFmtId="0" fontId="29" fillId="0" borderId="28" xfId="0" applyFont="1" applyBorder="1" applyAlignment="1" applyProtection="1">
      <alignment horizontal="left"/>
    </xf>
    <xf numFmtId="0" fontId="29" fillId="0" borderId="14" xfId="0" applyFont="1" applyBorder="1" applyAlignment="1" applyProtection="1">
      <alignment horizontal="left"/>
    </xf>
    <xf numFmtId="0" fontId="30" fillId="0" borderId="25" xfId="0" applyFont="1" applyBorder="1" applyAlignment="1" applyProtection="1">
      <alignment horizontal="left"/>
    </xf>
    <xf numFmtId="0" fontId="30" fillId="0" borderId="28" xfId="0" applyFont="1" applyBorder="1" applyAlignment="1" applyProtection="1">
      <alignment horizontal="left"/>
    </xf>
    <xf numFmtId="0" fontId="30" fillId="0" borderId="26" xfId="0" applyFont="1" applyBorder="1" applyAlignment="1" applyProtection="1">
      <alignment horizontal="right"/>
    </xf>
    <xf numFmtId="44" fontId="30" fillId="0" borderId="26" xfId="2" applyFont="1" applyFill="1" applyBorder="1" applyAlignment="1" applyProtection="1">
      <alignment horizontal="center" wrapText="1"/>
    </xf>
    <xf numFmtId="0" fontId="29" fillId="0" borderId="25" xfId="0" applyFont="1" applyBorder="1" applyAlignment="1" applyProtection="1">
      <alignment horizontal="left"/>
    </xf>
    <xf numFmtId="0" fontId="29" fillId="0" borderId="26" xfId="0" applyFont="1" applyBorder="1" applyAlignment="1" applyProtection="1">
      <alignment horizontal="right"/>
    </xf>
    <xf numFmtId="44" fontId="29" fillId="0" borderId="26" xfId="2" applyFont="1" applyFill="1" applyBorder="1" applyAlignment="1" applyProtection="1">
      <alignment horizontal="center" wrapText="1"/>
    </xf>
    <xf numFmtId="44" fontId="29" fillId="0" borderId="27" xfId="2" applyFont="1" applyFill="1" applyBorder="1" applyAlignment="1" applyProtection="1">
      <alignment horizontal="center" wrapText="1"/>
    </xf>
    <xf numFmtId="44" fontId="30" fillId="0" borderId="30" xfId="2" applyFont="1" applyFill="1" applyBorder="1" applyAlignment="1" applyProtection="1">
      <alignment horizontal="center" wrapText="1"/>
    </xf>
    <xf numFmtId="44" fontId="4" fillId="2" borderId="0" xfId="2" applyFont="1" applyFill="1" applyBorder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44" fontId="4" fillId="2" borderId="1" xfId="2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/>
    </xf>
    <xf numFmtId="0" fontId="4" fillId="0" borderId="31" xfId="0" applyFont="1" applyFill="1" applyBorder="1" applyAlignment="1" applyProtection="1">
      <alignment horizontal="center"/>
    </xf>
    <xf numFmtId="3" fontId="4" fillId="0" borderId="31" xfId="0" applyNumberFormat="1" applyFont="1" applyFill="1" applyBorder="1" applyAlignment="1" applyProtection="1">
      <alignment horizontal="center"/>
    </xf>
    <xf numFmtId="44" fontId="4" fillId="2" borderId="31" xfId="2" applyFont="1" applyFill="1" applyBorder="1" applyAlignment="1" applyProtection="1">
      <alignment wrapText="1"/>
      <protection locked="0"/>
    </xf>
    <xf numFmtId="0" fontId="0" fillId="0" borderId="9" xfId="0" applyBorder="1" applyProtection="1"/>
    <xf numFmtId="44" fontId="4" fillId="3" borderId="32" xfId="2" applyFont="1" applyFill="1" applyBorder="1" applyAlignment="1" applyProtection="1">
      <alignment horizontal="center"/>
    </xf>
    <xf numFmtId="44" fontId="4" fillId="0" borderId="32" xfId="2" applyFont="1" applyFill="1" applyBorder="1" applyAlignment="1" applyProtection="1">
      <alignment horizontal="center"/>
    </xf>
    <xf numFmtId="44" fontId="4" fillId="0" borderId="33" xfId="2" applyFont="1" applyFill="1" applyBorder="1" applyAlignment="1" applyProtection="1">
      <alignment horizontal="center"/>
    </xf>
    <xf numFmtId="44" fontId="4" fillId="0" borderId="34" xfId="2" applyFont="1" applyFill="1" applyBorder="1" applyAlignment="1" applyProtection="1">
      <alignment wrapText="1"/>
    </xf>
    <xf numFmtId="44" fontId="4" fillId="0" borderId="35" xfId="2" applyFont="1" applyFill="1" applyBorder="1" applyAlignment="1" applyProtection="1"/>
    <xf numFmtId="44" fontId="4" fillId="0" borderId="32" xfId="2" applyFont="1" applyFill="1" applyBorder="1" applyAlignment="1" applyProtection="1">
      <alignment wrapText="1"/>
    </xf>
    <xf numFmtId="44" fontId="4" fillId="0" borderId="34" xfId="2" applyFont="1" applyFill="1" applyBorder="1" applyAlignment="1" applyProtection="1">
      <alignment vertical="center" wrapText="1"/>
    </xf>
    <xf numFmtId="44" fontId="4" fillId="0" borderId="36" xfId="2" applyFont="1" applyFill="1" applyBorder="1" applyAlignment="1" applyProtection="1">
      <alignment horizontal="center"/>
    </xf>
    <xf numFmtId="44" fontId="4" fillId="0" borderId="37" xfId="2" applyFont="1" applyFill="1" applyBorder="1" applyAlignment="1" applyProtection="1">
      <alignment wrapText="1"/>
    </xf>
    <xf numFmtId="44" fontId="4" fillId="0" borderId="36" xfId="2" applyFont="1" applyFill="1" applyBorder="1" applyAlignment="1" applyProtection="1">
      <alignment wrapText="1"/>
    </xf>
    <xf numFmtId="0" fontId="3" fillId="0" borderId="28" xfId="0" applyFont="1" applyBorder="1" applyAlignment="1" applyProtection="1">
      <alignment horizontal="left"/>
    </xf>
    <xf numFmtId="0" fontId="3" fillId="0" borderId="29" xfId="0" applyFont="1" applyBorder="1" applyAlignment="1" applyProtection="1">
      <alignment horizontal="right"/>
    </xf>
    <xf numFmtId="0" fontId="32" fillId="0" borderId="29" xfId="0" applyFont="1" applyBorder="1" applyProtection="1"/>
    <xf numFmtId="44" fontId="3" fillId="0" borderId="30" xfId="2" applyFont="1" applyFill="1" applyBorder="1" applyAlignment="1" applyProtection="1">
      <alignment horizontal="center" wrapText="1"/>
    </xf>
    <xf numFmtId="44" fontId="3" fillId="0" borderId="29" xfId="2" applyFont="1" applyFill="1" applyBorder="1" applyAlignment="1" applyProtection="1">
      <alignment horizontal="center" wrapText="1"/>
    </xf>
    <xf numFmtId="44" fontId="8" fillId="0" borderId="0" xfId="0" applyNumberFormat="1" applyFont="1" applyFill="1" applyAlignment="1" applyProtection="1">
      <alignment vertical="top" wrapText="1"/>
    </xf>
    <xf numFmtId="44" fontId="8" fillId="0" borderId="0" xfId="0" applyNumberFormat="1" applyFont="1" applyFill="1" applyAlignment="1" applyProtection="1">
      <alignment horizontal="left" vertical="top" wrapText="1"/>
    </xf>
    <xf numFmtId="44" fontId="9" fillId="0" borderId="0" xfId="0" applyNumberFormat="1" applyFont="1" applyFill="1" applyBorder="1" applyAlignment="1" applyProtection="1">
      <alignment horizontal="center"/>
    </xf>
    <xf numFmtId="44" fontId="28" fillId="4" borderId="20" xfId="1" applyNumberFormat="1" applyFont="1" applyFill="1" applyBorder="1" applyAlignment="1">
      <alignment horizontal="center"/>
    </xf>
    <xf numFmtId="44" fontId="28" fillId="4" borderId="21" xfId="1" applyNumberFormat="1" applyFont="1" applyFill="1" applyBorder="1" applyAlignment="1">
      <alignment horizontal="center"/>
    </xf>
    <xf numFmtId="44" fontId="27" fillId="0" borderId="3" xfId="1" applyNumberFormat="1" applyFont="1" applyFill="1" applyBorder="1" applyAlignment="1">
      <alignment horizontal="left" vertical="top"/>
    </xf>
    <xf numFmtId="44" fontId="27" fillId="0" borderId="12" xfId="1" applyNumberFormat="1" applyFont="1" applyFill="1" applyBorder="1" applyAlignment="1">
      <alignment horizontal="right" vertical="top"/>
    </xf>
    <xf numFmtId="44" fontId="27" fillId="2" borderId="3" xfId="1" applyNumberFormat="1" applyFont="1" applyFill="1" applyBorder="1" applyAlignment="1" applyProtection="1">
      <alignment horizontal="left" vertical="top"/>
      <protection locked="0"/>
    </xf>
    <xf numFmtId="44" fontId="27" fillId="0" borderId="12" xfId="1" applyNumberFormat="1" applyFont="1" applyFill="1" applyBorder="1" applyAlignment="1">
      <alignment horizontal="left" vertical="top"/>
    </xf>
    <xf numFmtId="44" fontId="3" fillId="0" borderId="0" xfId="2" applyNumberFormat="1" applyFont="1" applyFill="1" applyBorder="1" applyAlignment="1" applyProtection="1">
      <alignment horizontal="center" wrapText="1"/>
    </xf>
    <xf numFmtId="44" fontId="3" fillId="0" borderId="0" xfId="0" applyNumberFormat="1" applyFont="1" applyFill="1" applyBorder="1" applyAlignment="1" applyProtection="1">
      <alignment horizontal="right"/>
    </xf>
    <xf numFmtId="44" fontId="3" fillId="0" borderId="0" xfId="0" applyNumberFormat="1" applyFont="1" applyBorder="1" applyAlignment="1" applyProtection="1">
      <alignment horizontal="right"/>
    </xf>
    <xf numFmtId="44" fontId="4" fillId="0" borderId="0" xfId="0" applyNumberFormat="1" applyFont="1" applyFill="1" applyBorder="1" applyAlignment="1" applyProtection="1">
      <alignment horizontal="center"/>
    </xf>
    <xf numFmtId="44" fontId="4" fillId="0" borderId="0" xfId="0" applyNumberFormat="1" applyFont="1" applyBorder="1" applyAlignment="1" applyProtection="1">
      <alignment horizontal="center"/>
    </xf>
    <xf numFmtId="44" fontId="9" fillId="0" borderId="0" xfId="0" applyNumberFormat="1" applyFont="1" applyBorder="1" applyAlignment="1" applyProtection="1">
      <alignment horizontal="right"/>
    </xf>
    <xf numFmtId="49" fontId="4" fillId="0" borderId="0" xfId="0" applyNumberFormat="1" applyFont="1" applyFill="1" applyAlignment="1" applyProtection="1"/>
    <xf numFmtId="44" fontId="4" fillId="0" borderId="0" xfId="2" applyFont="1" applyFill="1" applyBorder="1" applyAlignment="1" applyProtection="1">
      <alignment wrapText="1"/>
      <protection locked="0"/>
    </xf>
    <xf numFmtId="44" fontId="4" fillId="0" borderId="9" xfId="2" applyFont="1" applyFill="1" applyBorder="1" applyAlignment="1" applyProtection="1">
      <alignment wrapText="1"/>
      <protection locked="0"/>
    </xf>
    <xf numFmtId="44" fontId="4" fillId="0" borderId="35" xfId="2" applyFont="1" applyFill="1" applyBorder="1" applyAlignment="1" applyProtection="1">
      <alignment wrapText="1"/>
    </xf>
    <xf numFmtId="0" fontId="4" fillId="0" borderId="38" xfId="0" applyFont="1" applyFill="1" applyBorder="1" applyAlignment="1" applyProtection="1">
      <alignment horizontal="center"/>
    </xf>
    <xf numFmtId="0" fontId="4" fillId="0" borderId="39" xfId="0" applyFont="1" applyFill="1" applyBorder="1" applyAlignment="1" applyProtection="1">
      <alignment horizontal="center"/>
    </xf>
    <xf numFmtId="4" fontId="4" fillId="0" borderId="39" xfId="0" applyNumberFormat="1" applyFont="1" applyFill="1" applyBorder="1" applyAlignment="1" applyProtection="1">
      <alignment horizontal="center"/>
    </xf>
    <xf numFmtId="0" fontId="4" fillId="0" borderId="40" xfId="0" applyFont="1" applyFill="1" applyBorder="1" applyAlignment="1" applyProtection="1">
      <alignment horizontal="center"/>
    </xf>
    <xf numFmtId="0" fontId="31" fillId="3" borderId="41" xfId="0" applyFont="1" applyFill="1" applyBorder="1" applyAlignment="1" applyProtection="1">
      <alignment horizontal="left"/>
    </xf>
    <xf numFmtId="0" fontId="3" fillId="0" borderId="41" xfId="0" applyFont="1" applyFill="1" applyBorder="1" applyAlignment="1" applyProtection="1">
      <alignment horizontal="left"/>
    </xf>
    <xf numFmtId="0" fontId="3" fillId="0" borderId="42" xfId="0" applyFont="1" applyFill="1" applyBorder="1" applyAlignment="1" applyProtection="1">
      <alignment horizontal="left"/>
    </xf>
    <xf numFmtId="0" fontId="4" fillId="0" borderId="43" xfId="0" applyFont="1" applyFill="1" applyBorder="1" applyAlignment="1" applyProtection="1">
      <alignment horizontal="left"/>
    </xf>
    <xf numFmtId="0" fontId="4" fillId="0" borderId="44" xfId="0" applyFont="1" applyFill="1" applyBorder="1" applyAlignment="1" applyProtection="1"/>
    <xf numFmtId="0" fontId="4" fillId="0" borderId="44" xfId="0" applyFont="1" applyFill="1" applyBorder="1" applyAlignment="1" applyProtection="1">
      <alignment horizontal="left"/>
    </xf>
    <xf numFmtId="0" fontId="4" fillId="0" borderId="41" xfId="0" applyFont="1" applyFill="1" applyBorder="1" applyAlignment="1" applyProtection="1">
      <alignment horizontal="left"/>
    </xf>
    <xf numFmtId="0" fontId="4" fillId="0" borderId="44" xfId="0" applyFont="1" applyFill="1" applyBorder="1" applyAlignment="1" applyProtection="1">
      <alignment horizontal="left" vertical="center" wrapText="1"/>
    </xf>
    <xf numFmtId="0" fontId="7" fillId="0" borderId="41" xfId="0" applyFont="1" applyFill="1" applyBorder="1" applyAlignment="1" applyProtection="1">
      <alignment horizontal="left"/>
    </xf>
    <xf numFmtId="0" fontId="4" fillId="0" borderId="45" xfId="0" applyFont="1" applyFill="1" applyBorder="1" applyAlignment="1" applyProtection="1">
      <alignment horizontal="left"/>
    </xf>
    <xf numFmtId="0" fontId="7" fillId="0" borderId="43" xfId="0" applyFont="1" applyFill="1" applyBorder="1" applyAlignment="1" applyProtection="1">
      <alignment horizontal="left"/>
    </xf>
    <xf numFmtId="0" fontId="4" fillId="0" borderId="43" xfId="0" applyFont="1" applyBorder="1" applyAlignment="1" applyProtection="1">
      <alignment horizontal="left"/>
    </xf>
    <xf numFmtId="4" fontId="4" fillId="0" borderId="36" xfId="0" applyNumberFormat="1" applyFont="1" applyFill="1" applyBorder="1" applyAlignment="1" applyProtection="1">
      <alignment wrapText="1"/>
    </xf>
    <xf numFmtId="0" fontId="27" fillId="6" borderId="24" xfId="0" applyFont="1" applyFill="1" applyBorder="1" applyAlignment="1">
      <alignment horizontal="left" vertical="top"/>
    </xf>
    <xf numFmtId="0" fontId="28" fillId="6" borderId="15" xfId="0" applyFont="1" applyFill="1" applyBorder="1" applyAlignment="1">
      <alignment horizontal="left" vertical="center"/>
    </xf>
    <xf numFmtId="0" fontId="28" fillId="6" borderId="28" xfId="0" applyFont="1" applyFill="1" applyBorder="1" applyAlignment="1">
      <alignment horizontal="left" vertical="center"/>
    </xf>
    <xf numFmtId="0" fontId="33" fillId="6" borderId="29" xfId="0" applyFont="1" applyFill="1" applyBorder="1" applyAlignment="1">
      <alignment horizontal="left" vertical="center"/>
    </xf>
    <xf numFmtId="44" fontId="33" fillId="6" borderId="29" xfId="1" applyNumberFormat="1" applyFont="1" applyFill="1" applyBorder="1" applyAlignment="1">
      <alignment horizontal="left" vertical="center"/>
    </xf>
    <xf numFmtId="0" fontId="4" fillId="0" borderId="13" xfId="0" applyFont="1" applyFill="1" applyBorder="1" applyAlignment="1" applyProtection="1">
      <alignment horizontal="center"/>
    </xf>
    <xf numFmtId="3" fontId="4" fillId="0" borderId="13" xfId="0" applyNumberFormat="1" applyFont="1" applyFill="1" applyBorder="1" applyAlignment="1" applyProtection="1">
      <alignment horizontal="center"/>
    </xf>
    <xf numFmtId="44" fontId="4" fillId="0" borderId="13" xfId="2" applyFont="1" applyFill="1" applyBorder="1" applyAlignment="1" applyProtection="1">
      <alignment wrapText="1"/>
      <protection locked="0"/>
    </xf>
    <xf numFmtId="44" fontId="34" fillId="6" borderId="46" xfId="1" applyNumberFormat="1" applyFont="1" applyFill="1" applyBorder="1" applyAlignment="1">
      <alignment horizontal="right" vertical="center"/>
    </xf>
    <xf numFmtId="0" fontId="4" fillId="6" borderId="29" xfId="0" applyFont="1" applyFill="1" applyBorder="1" applyAlignment="1" applyProtection="1">
      <alignment vertical="center"/>
    </xf>
    <xf numFmtId="0" fontId="4" fillId="0" borderId="0" xfId="0" applyFont="1"/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 vertical="center"/>
    </xf>
    <xf numFmtId="0" fontId="35" fillId="0" borderId="0" xfId="0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24" fillId="2" borderId="7" xfId="7" applyFont="1" applyFill="1" applyBorder="1" applyAlignment="1" applyProtection="1">
      <alignment horizontal="left" vertical="center"/>
      <protection locked="0"/>
    </xf>
    <xf numFmtId="0" fontId="24" fillId="2" borderId="13" xfId="7" applyFont="1" applyFill="1" applyBorder="1" applyAlignment="1" applyProtection="1">
      <alignment horizontal="left" vertical="center"/>
      <protection locked="0"/>
    </xf>
    <xf numFmtId="0" fontId="24" fillId="2" borderId="8" xfId="7" applyFont="1" applyFill="1" applyBorder="1" applyAlignment="1" applyProtection="1">
      <alignment horizontal="left" vertical="center"/>
      <protection locked="0"/>
    </xf>
    <xf numFmtId="0" fontId="4" fillId="0" borderId="7" xfId="0" applyFont="1" applyFill="1" applyBorder="1" applyAlignment="1" applyProtection="1">
      <alignment horizontal="center"/>
    </xf>
    <xf numFmtId="0" fontId="4" fillId="0" borderId="8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24" fillId="2" borderId="4" xfId="7" applyFont="1" applyFill="1" applyBorder="1" applyAlignment="1" applyProtection="1">
      <alignment horizontal="left" vertical="top"/>
      <protection locked="0"/>
    </xf>
    <xf numFmtId="0" fontId="24" fillId="2" borderId="9" xfId="7" applyFont="1" applyFill="1" applyBorder="1" applyAlignment="1" applyProtection="1">
      <alignment horizontal="left" vertical="top"/>
      <protection locked="0"/>
    </xf>
    <xf numFmtId="0" fontId="24" fillId="2" borderId="11" xfId="7" applyFont="1" applyFill="1" applyBorder="1" applyAlignment="1" applyProtection="1">
      <alignment horizontal="left" vertical="top"/>
      <protection locked="0"/>
    </xf>
    <xf numFmtId="0" fontId="24" fillId="2" borderId="2" xfId="7" applyFont="1" applyFill="1" applyBorder="1" applyAlignment="1" applyProtection="1">
      <alignment horizontal="left" vertical="top"/>
      <protection locked="0"/>
    </xf>
    <xf numFmtId="0" fontId="24" fillId="2" borderId="0" xfId="7" applyFont="1" applyFill="1" applyBorder="1" applyAlignment="1" applyProtection="1">
      <alignment horizontal="left" vertical="top"/>
      <protection locked="0"/>
    </xf>
    <xf numFmtId="0" fontId="24" fillId="2" borderId="3" xfId="7" applyFont="1" applyFill="1" applyBorder="1" applyAlignment="1" applyProtection="1">
      <alignment horizontal="left" vertical="top"/>
      <protection locked="0"/>
    </xf>
    <xf numFmtId="0" fontId="24" fillId="2" borderId="5" xfId="7" applyFont="1" applyFill="1" applyBorder="1" applyAlignment="1" applyProtection="1">
      <alignment horizontal="left" vertical="top"/>
      <protection locked="0"/>
    </xf>
    <xf numFmtId="0" fontId="24" fillId="2" borderId="10" xfId="7" applyFont="1" applyFill="1" applyBorder="1" applyAlignment="1" applyProtection="1">
      <alignment horizontal="left" vertical="top"/>
      <protection locked="0"/>
    </xf>
    <xf numFmtId="0" fontId="24" fillId="2" borderId="6" xfId="7" applyFont="1" applyFill="1" applyBorder="1" applyAlignment="1" applyProtection="1">
      <alignment horizontal="left" vertical="top"/>
      <protection locked="0"/>
    </xf>
    <xf numFmtId="0" fontId="3" fillId="4" borderId="18" xfId="0" applyFont="1" applyFill="1" applyBorder="1" applyAlignment="1">
      <alignment horizontal="center" wrapText="1"/>
    </xf>
    <xf numFmtId="0" fontId="28" fillId="4" borderId="19" xfId="0" applyFont="1" applyFill="1" applyBorder="1" applyAlignment="1">
      <alignment horizontal="center" wrapText="1"/>
    </xf>
  </cellXfs>
  <cellStyles count="8">
    <cellStyle name="Komma" xfId="1" builtinId="3"/>
    <cellStyle name="Procent 2" xfId="5"/>
    <cellStyle name="Standaard" xfId="0" builtinId="0"/>
    <cellStyle name="Standaard 2" xfId="3"/>
    <cellStyle name="Standaard 2 2" xfId="6"/>
    <cellStyle name="Standaard_Perceel 4" xfId="7"/>
    <cellStyle name="Valuta" xfId="2" builtinId="4"/>
    <cellStyle name="Valu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2"/>
  <sheetViews>
    <sheetView tabSelected="1" zoomScaleNormal="100" zoomScaleSheetLayoutView="90" workbookViewId="0">
      <pane ySplit="13" topLeftCell="A150" activePane="bottomLeft" state="frozen"/>
      <selection activeCell="D9" sqref="D9:E40"/>
      <selection pane="bottomLeft" activeCell="F178" sqref="F178"/>
    </sheetView>
  </sheetViews>
  <sheetFormatPr defaultColWidth="9.140625" defaultRowHeight="12.75" x14ac:dyDescent="0.2"/>
  <cols>
    <col min="1" max="1" width="62.85546875" style="8" customWidth="1"/>
    <col min="2" max="2" width="11.85546875" style="8" bestFit="1" customWidth="1"/>
    <col min="3" max="3" width="11.85546875" style="43" customWidth="1"/>
    <col min="4" max="4" width="13.7109375" style="8" customWidth="1"/>
    <col min="5" max="5" width="13.7109375" style="43" customWidth="1"/>
    <col min="6" max="6" width="13.7109375" style="19" customWidth="1"/>
    <col min="7" max="7" width="25" style="44" customWidth="1"/>
    <col min="8" max="16384" width="9.140625" style="9"/>
  </cols>
  <sheetData>
    <row r="1" spans="1:7" ht="15.75" x14ac:dyDescent="0.25">
      <c r="A1" s="68" t="s">
        <v>112</v>
      </c>
      <c r="B1" s="3"/>
      <c r="C1" s="4"/>
      <c r="D1" s="5"/>
      <c r="E1" s="6"/>
      <c r="F1" s="7" t="s">
        <v>237</v>
      </c>
      <c r="G1" s="163" t="s">
        <v>236</v>
      </c>
    </row>
    <row r="2" spans="1:7" ht="14.25" customHeight="1" x14ac:dyDescent="0.25">
      <c r="A2" s="69"/>
      <c r="B2" s="67"/>
      <c r="C2" s="67"/>
      <c r="D2" s="67"/>
      <c r="E2" s="67"/>
      <c r="F2" s="7" t="s">
        <v>238</v>
      </c>
      <c r="G2" s="10">
        <v>44616</v>
      </c>
    </row>
    <row r="3" spans="1:7" ht="12.75" customHeight="1" x14ac:dyDescent="0.25">
      <c r="A3" s="17"/>
      <c r="B3" s="82"/>
      <c r="C3" s="45"/>
      <c r="D3" s="82"/>
      <c r="E3" s="83"/>
      <c r="F3" s="11"/>
      <c r="G3" s="11"/>
    </row>
    <row r="4" spans="1:7" ht="21" x14ac:dyDescent="0.35">
      <c r="A4" s="62" t="s">
        <v>230</v>
      </c>
      <c r="B4" s="12"/>
      <c r="C4" s="13"/>
      <c r="D4" s="12"/>
      <c r="E4" s="13"/>
      <c r="F4" s="12"/>
      <c r="G4" s="12"/>
    </row>
    <row r="5" spans="1:7" ht="21" x14ac:dyDescent="0.35">
      <c r="A5" s="14" t="s">
        <v>111</v>
      </c>
      <c r="B5" s="15"/>
      <c r="C5" s="16"/>
      <c r="D5" s="17"/>
      <c r="E5" s="18"/>
      <c r="G5" s="19"/>
    </row>
    <row r="6" spans="1:7" ht="21" x14ac:dyDescent="0.35">
      <c r="A6" s="14"/>
      <c r="B6" s="15"/>
      <c r="C6" s="16"/>
      <c r="D6" s="17"/>
      <c r="E6" s="18"/>
      <c r="G6" s="19"/>
    </row>
    <row r="7" spans="1:7" ht="21" x14ac:dyDescent="0.35">
      <c r="A7" s="195" t="s">
        <v>244</v>
      </c>
      <c r="B7" s="15"/>
      <c r="C7" s="16"/>
      <c r="D7" s="17"/>
      <c r="E7" s="18"/>
      <c r="G7" s="19"/>
    </row>
    <row r="8" spans="1:7" ht="19.5" customHeight="1" x14ac:dyDescent="0.2">
      <c r="A8" s="197" t="s">
        <v>243</v>
      </c>
      <c r="B8" s="198"/>
      <c r="C8" s="199"/>
      <c r="D8" s="200"/>
      <c r="E8" s="201"/>
      <c r="F8" s="200"/>
      <c r="G8" s="200"/>
    </row>
    <row r="9" spans="1:7" ht="19.5" customHeight="1" x14ac:dyDescent="0.2">
      <c r="A9" s="54" t="s">
        <v>245</v>
      </c>
      <c r="B9" s="198"/>
      <c r="C9" s="199"/>
      <c r="D9" s="200"/>
      <c r="E9" s="201"/>
      <c r="F9" s="200"/>
      <c r="G9" s="200"/>
    </row>
    <row r="10" spans="1:7" ht="19.5" customHeight="1" x14ac:dyDescent="0.2">
      <c r="A10" s="197" t="s">
        <v>240</v>
      </c>
      <c r="B10" s="198"/>
      <c r="C10" s="199"/>
      <c r="D10" s="200"/>
      <c r="E10" s="201"/>
      <c r="F10" s="200"/>
      <c r="G10" s="200"/>
    </row>
    <row r="11" spans="1:7" ht="19.5" customHeight="1" x14ac:dyDescent="0.2">
      <c r="A11" s="207" t="s">
        <v>242</v>
      </c>
      <c r="B11" s="207"/>
      <c r="C11" s="207"/>
      <c r="D11" s="207"/>
      <c r="E11" s="207"/>
      <c r="F11" s="207"/>
      <c r="G11" s="207"/>
    </row>
    <row r="12" spans="1:7" ht="16.5" thickBot="1" x14ac:dyDescent="0.3">
      <c r="A12" s="20"/>
      <c r="B12" s="21"/>
      <c r="C12" s="22"/>
      <c r="D12" s="17"/>
      <c r="E12" s="18"/>
      <c r="G12" s="19"/>
    </row>
    <row r="13" spans="1:7" s="23" customFormat="1" ht="29.25" thickBot="1" x14ac:dyDescent="0.3">
      <c r="A13" s="63" t="s">
        <v>2</v>
      </c>
      <c r="B13" s="64" t="s">
        <v>43</v>
      </c>
      <c r="C13" s="65" t="s">
        <v>5</v>
      </c>
      <c r="D13" s="64" t="s">
        <v>44</v>
      </c>
      <c r="E13" s="65" t="s">
        <v>1</v>
      </c>
      <c r="F13" s="64" t="s">
        <v>51</v>
      </c>
      <c r="G13" s="66" t="s">
        <v>0</v>
      </c>
    </row>
    <row r="14" spans="1:7" s="27" customFormat="1" ht="15" customHeight="1" x14ac:dyDescent="0.25">
      <c r="A14" s="167"/>
      <c r="B14" s="168"/>
      <c r="C14" s="168"/>
      <c r="D14" s="169"/>
      <c r="E14" s="168"/>
      <c r="F14" s="168"/>
      <c r="G14" s="170"/>
    </row>
    <row r="15" spans="1:7" s="27" customFormat="1" ht="15" customHeight="1" x14ac:dyDescent="0.3">
      <c r="A15" s="171" t="s">
        <v>14</v>
      </c>
      <c r="B15" s="28"/>
      <c r="C15" s="29"/>
      <c r="D15" s="30"/>
      <c r="E15" s="31"/>
      <c r="F15" s="61"/>
      <c r="G15" s="133"/>
    </row>
    <row r="16" spans="1:7" s="27" customFormat="1" ht="15" customHeight="1" x14ac:dyDescent="0.25">
      <c r="A16" s="172"/>
      <c r="B16" s="40"/>
      <c r="C16" s="5"/>
      <c r="D16" s="32"/>
      <c r="E16" s="5"/>
      <c r="F16" s="60"/>
      <c r="G16" s="134"/>
    </row>
    <row r="17" spans="1:7" s="27" customFormat="1" ht="15" customHeight="1" x14ac:dyDescent="0.25">
      <c r="A17" s="173" t="s">
        <v>29</v>
      </c>
      <c r="B17" s="33"/>
      <c r="C17" s="34"/>
      <c r="D17" s="35"/>
      <c r="E17" s="34"/>
      <c r="F17" s="59"/>
      <c r="G17" s="135"/>
    </row>
    <row r="18" spans="1:7" s="27" customFormat="1" ht="15" customHeight="1" x14ac:dyDescent="0.25">
      <c r="A18" s="174" t="s">
        <v>15</v>
      </c>
      <c r="B18" s="24" t="s">
        <v>17</v>
      </c>
      <c r="C18" s="36" t="s">
        <v>6</v>
      </c>
      <c r="D18" s="37">
        <v>525</v>
      </c>
      <c r="E18" s="36" t="s">
        <v>3</v>
      </c>
      <c r="F18" s="46"/>
      <c r="G18" s="136">
        <f t="shared" ref="G18:G20" si="0">D18*F18</f>
        <v>0</v>
      </c>
    </row>
    <row r="19" spans="1:7" s="27" customFormat="1" ht="15" customHeight="1" x14ac:dyDescent="0.25">
      <c r="A19" s="174" t="s">
        <v>15</v>
      </c>
      <c r="B19" s="24" t="s">
        <v>18</v>
      </c>
      <c r="C19" s="36" t="s">
        <v>6</v>
      </c>
      <c r="D19" s="37">
        <v>1050</v>
      </c>
      <c r="E19" s="36" t="s">
        <v>3</v>
      </c>
      <c r="F19" s="46"/>
      <c r="G19" s="136">
        <f t="shared" si="0"/>
        <v>0</v>
      </c>
    </row>
    <row r="20" spans="1:7" s="27" customFormat="1" ht="15" customHeight="1" x14ac:dyDescent="0.25">
      <c r="A20" s="174" t="s">
        <v>15</v>
      </c>
      <c r="B20" s="24" t="s">
        <v>19</v>
      </c>
      <c r="C20" s="36" t="s">
        <v>6</v>
      </c>
      <c r="D20" s="37">
        <v>175</v>
      </c>
      <c r="E20" s="36" t="s">
        <v>3</v>
      </c>
      <c r="F20" s="46"/>
      <c r="G20" s="136">
        <f t="shared" si="0"/>
        <v>0</v>
      </c>
    </row>
    <row r="21" spans="1:7" s="27" customFormat="1" ht="15" customHeight="1" x14ac:dyDescent="0.25">
      <c r="A21" s="175"/>
      <c r="B21" s="47"/>
      <c r="C21" s="47"/>
      <c r="D21" s="47"/>
      <c r="E21" s="47"/>
      <c r="F21" s="57"/>
      <c r="G21" s="137"/>
    </row>
    <row r="22" spans="1:7" s="27" customFormat="1" ht="15" customHeight="1" x14ac:dyDescent="0.25">
      <c r="A22" s="174" t="s">
        <v>15</v>
      </c>
      <c r="B22" s="24" t="s">
        <v>17</v>
      </c>
      <c r="C22" s="36" t="s">
        <v>7</v>
      </c>
      <c r="D22" s="37">
        <v>525</v>
      </c>
      <c r="E22" s="36" t="s">
        <v>3</v>
      </c>
      <c r="F22" s="46"/>
      <c r="G22" s="136">
        <f t="shared" ref="G22:G24" si="1">D22*F22</f>
        <v>0</v>
      </c>
    </row>
    <row r="23" spans="1:7" s="27" customFormat="1" ht="15" customHeight="1" x14ac:dyDescent="0.25">
      <c r="A23" s="174" t="s">
        <v>15</v>
      </c>
      <c r="B23" s="24" t="s">
        <v>18</v>
      </c>
      <c r="C23" s="36" t="s">
        <v>7</v>
      </c>
      <c r="D23" s="37">
        <v>1050</v>
      </c>
      <c r="E23" s="36" t="s">
        <v>3</v>
      </c>
      <c r="F23" s="46"/>
      <c r="G23" s="136">
        <f t="shared" si="1"/>
        <v>0</v>
      </c>
    </row>
    <row r="24" spans="1:7" s="27" customFormat="1" ht="15" customHeight="1" x14ac:dyDescent="0.25">
      <c r="A24" s="174" t="s">
        <v>15</v>
      </c>
      <c r="B24" s="24" t="s">
        <v>19</v>
      </c>
      <c r="C24" s="36" t="s">
        <v>7</v>
      </c>
      <c r="D24" s="37">
        <v>175</v>
      </c>
      <c r="E24" s="36" t="s">
        <v>3</v>
      </c>
      <c r="F24" s="46"/>
      <c r="G24" s="136">
        <f t="shared" si="1"/>
        <v>0</v>
      </c>
    </row>
    <row r="25" spans="1:7" s="27" customFormat="1" ht="15" customHeight="1" x14ac:dyDescent="0.25">
      <c r="A25" s="175"/>
      <c r="B25" s="47"/>
      <c r="C25" s="47"/>
      <c r="D25" s="47"/>
      <c r="E25" s="47"/>
      <c r="F25" s="57"/>
      <c r="G25" s="137"/>
    </row>
    <row r="26" spans="1:7" s="27" customFormat="1" ht="15" customHeight="1" x14ac:dyDescent="0.25">
      <c r="A26" s="174" t="s">
        <v>15</v>
      </c>
      <c r="B26" s="24" t="s">
        <v>17</v>
      </c>
      <c r="C26" s="36" t="s">
        <v>8</v>
      </c>
      <c r="D26" s="37">
        <v>300</v>
      </c>
      <c r="E26" s="36" t="s">
        <v>3</v>
      </c>
      <c r="F26" s="46"/>
      <c r="G26" s="136">
        <f t="shared" ref="G26:G28" si="2">D26*F26</f>
        <v>0</v>
      </c>
    </row>
    <row r="27" spans="1:7" s="27" customFormat="1" ht="15" customHeight="1" x14ac:dyDescent="0.25">
      <c r="A27" s="174" t="s">
        <v>15</v>
      </c>
      <c r="B27" s="24" t="s">
        <v>18</v>
      </c>
      <c r="C27" s="36" t="s">
        <v>8</v>
      </c>
      <c r="D27" s="37">
        <v>600</v>
      </c>
      <c r="E27" s="36" t="s">
        <v>3</v>
      </c>
      <c r="F27" s="46"/>
      <c r="G27" s="136">
        <f t="shared" si="2"/>
        <v>0</v>
      </c>
    </row>
    <row r="28" spans="1:7" s="27" customFormat="1" ht="15" customHeight="1" x14ac:dyDescent="0.25">
      <c r="A28" s="174" t="s">
        <v>15</v>
      </c>
      <c r="B28" s="24" t="s">
        <v>19</v>
      </c>
      <c r="C28" s="36" t="s">
        <v>8</v>
      </c>
      <c r="D28" s="37">
        <v>100</v>
      </c>
      <c r="E28" s="36" t="s">
        <v>3</v>
      </c>
      <c r="F28" s="46"/>
      <c r="G28" s="136">
        <f t="shared" si="2"/>
        <v>0</v>
      </c>
    </row>
    <row r="29" spans="1:7" s="27" customFormat="1" ht="15" customHeight="1" x14ac:dyDescent="0.25">
      <c r="A29" s="175"/>
      <c r="B29" s="47"/>
      <c r="C29" s="47"/>
      <c r="D29" s="47"/>
      <c r="E29" s="47"/>
      <c r="F29" s="57"/>
      <c r="G29" s="137"/>
    </row>
    <row r="30" spans="1:7" s="27" customFormat="1" ht="15" customHeight="1" x14ac:dyDescent="0.25">
      <c r="A30" s="174" t="s">
        <v>15</v>
      </c>
      <c r="B30" s="24" t="s">
        <v>17</v>
      </c>
      <c r="C30" s="36" t="s">
        <v>9</v>
      </c>
      <c r="D30" s="37">
        <v>150</v>
      </c>
      <c r="E30" s="36" t="s">
        <v>3</v>
      </c>
      <c r="F30" s="46"/>
      <c r="G30" s="136">
        <f t="shared" ref="G30:G32" si="3">D30*F30</f>
        <v>0</v>
      </c>
    </row>
    <row r="31" spans="1:7" s="27" customFormat="1" ht="15" customHeight="1" x14ac:dyDescent="0.25">
      <c r="A31" s="174" t="s">
        <v>15</v>
      </c>
      <c r="B31" s="24" t="s">
        <v>18</v>
      </c>
      <c r="C31" s="36" t="s">
        <v>9</v>
      </c>
      <c r="D31" s="37">
        <v>300</v>
      </c>
      <c r="E31" s="36" t="s">
        <v>3</v>
      </c>
      <c r="F31" s="46"/>
      <c r="G31" s="136">
        <f t="shared" si="3"/>
        <v>0</v>
      </c>
    </row>
    <row r="32" spans="1:7" s="27" customFormat="1" ht="15" customHeight="1" x14ac:dyDescent="0.25">
      <c r="A32" s="174" t="s">
        <v>15</v>
      </c>
      <c r="B32" s="24" t="s">
        <v>19</v>
      </c>
      <c r="C32" s="36" t="s">
        <v>9</v>
      </c>
      <c r="D32" s="37">
        <v>100</v>
      </c>
      <c r="E32" s="36" t="s">
        <v>3</v>
      </c>
      <c r="F32" s="46"/>
      <c r="G32" s="136">
        <f t="shared" si="3"/>
        <v>0</v>
      </c>
    </row>
    <row r="33" spans="1:7" s="27" customFormat="1" ht="15" customHeight="1" x14ac:dyDescent="0.25">
      <c r="A33" s="175"/>
      <c r="B33" s="47"/>
      <c r="C33" s="47"/>
      <c r="D33" s="47"/>
      <c r="E33" s="47"/>
      <c r="F33" s="57"/>
      <c r="G33" s="137"/>
    </row>
    <row r="34" spans="1:7" s="27" customFormat="1" ht="15" customHeight="1" x14ac:dyDescent="0.25">
      <c r="A34" s="173" t="s">
        <v>16</v>
      </c>
      <c r="B34" s="33"/>
      <c r="C34" s="34"/>
      <c r="D34" s="35"/>
      <c r="E34" s="34"/>
      <c r="F34" s="59"/>
      <c r="G34" s="135"/>
    </row>
    <row r="35" spans="1:7" s="27" customFormat="1" ht="15" customHeight="1" x14ac:dyDescent="0.25">
      <c r="A35" s="174" t="s">
        <v>23</v>
      </c>
      <c r="B35" s="24" t="s">
        <v>20</v>
      </c>
      <c r="C35" s="36"/>
      <c r="D35" s="37">
        <v>20</v>
      </c>
      <c r="E35" s="36" t="s">
        <v>3</v>
      </c>
      <c r="F35" s="46"/>
      <c r="G35" s="136">
        <f t="shared" ref="G35:G37" si="4">D35*F35</f>
        <v>0</v>
      </c>
    </row>
    <row r="36" spans="1:7" s="27" customFormat="1" ht="15" customHeight="1" x14ac:dyDescent="0.25">
      <c r="A36" s="174" t="s">
        <v>23</v>
      </c>
      <c r="B36" s="24" t="s">
        <v>21</v>
      </c>
      <c r="C36" s="36"/>
      <c r="D36" s="37">
        <v>60</v>
      </c>
      <c r="E36" s="36" t="s">
        <v>3</v>
      </c>
      <c r="F36" s="46"/>
      <c r="G36" s="136">
        <f t="shared" si="4"/>
        <v>0</v>
      </c>
    </row>
    <row r="37" spans="1:7" s="27" customFormat="1" ht="15" customHeight="1" x14ac:dyDescent="0.25">
      <c r="A37" s="174" t="s">
        <v>23</v>
      </c>
      <c r="B37" s="24" t="s">
        <v>22</v>
      </c>
      <c r="C37" s="36"/>
      <c r="D37" s="37">
        <v>120</v>
      </c>
      <c r="E37" s="36" t="s">
        <v>3</v>
      </c>
      <c r="F37" s="46"/>
      <c r="G37" s="136">
        <f t="shared" si="4"/>
        <v>0</v>
      </c>
    </row>
    <row r="38" spans="1:7" s="27" customFormat="1" ht="15" customHeight="1" x14ac:dyDescent="0.25">
      <c r="A38" s="175"/>
      <c r="B38" s="47"/>
      <c r="C38" s="47"/>
      <c r="D38" s="47"/>
      <c r="E38" s="47"/>
      <c r="F38" s="57"/>
      <c r="G38" s="137"/>
    </row>
    <row r="39" spans="1:7" s="27" customFormat="1" ht="15" customHeight="1" x14ac:dyDescent="0.25">
      <c r="A39" s="174" t="s">
        <v>25</v>
      </c>
      <c r="B39" s="24" t="s">
        <v>20</v>
      </c>
      <c r="C39" s="36" t="s">
        <v>6</v>
      </c>
      <c r="D39" s="37">
        <v>20</v>
      </c>
      <c r="E39" s="36" t="s">
        <v>3</v>
      </c>
      <c r="F39" s="46"/>
      <c r="G39" s="136">
        <f t="shared" ref="G39:G41" si="5">D39*F39</f>
        <v>0</v>
      </c>
    </row>
    <row r="40" spans="1:7" s="27" customFormat="1" ht="15" customHeight="1" x14ac:dyDescent="0.25">
      <c r="A40" s="174" t="s">
        <v>25</v>
      </c>
      <c r="B40" s="24" t="s">
        <v>21</v>
      </c>
      <c r="C40" s="36" t="s">
        <v>6</v>
      </c>
      <c r="D40" s="37">
        <v>60</v>
      </c>
      <c r="E40" s="36" t="s">
        <v>3</v>
      </c>
      <c r="F40" s="46"/>
      <c r="G40" s="136">
        <f t="shared" si="5"/>
        <v>0</v>
      </c>
    </row>
    <row r="41" spans="1:7" s="27" customFormat="1" ht="15" customHeight="1" x14ac:dyDescent="0.25">
      <c r="A41" s="174" t="s">
        <v>25</v>
      </c>
      <c r="B41" s="24" t="s">
        <v>22</v>
      </c>
      <c r="C41" s="36" t="s">
        <v>6</v>
      </c>
      <c r="D41" s="37">
        <v>120</v>
      </c>
      <c r="E41" s="36" t="s">
        <v>3</v>
      </c>
      <c r="F41" s="46"/>
      <c r="G41" s="136">
        <f t="shared" si="5"/>
        <v>0</v>
      </c>
    </row>
    <row r="42" spans="1:7" s="27" customFormat="1" ht="15" customHeight="1" x14ac:dyDescent="0.25">
      <c r="A42" s="175"/>
      <c r="B42" s="47"/>
      <c r="C42" s="47"/>
      <c r="D42" s="47"/>
      <c r="E42" s="47"/>
      <c r="F42" s="57"/>
      <c r="G42" s="137"/>
    </row>
    <row r="43" spans="1:7" s="27" customFormat="1" ht="15" customHeight="1" x14ac:dyDescent="0.25">
      <c r="A43" s="174" t="s">
        <v>25</v>
      </c>
      <c r="B43" s="24" t="s">
        <v>20</v>
      </c>
      <c r="C43" s="36" t="s">
        <v>7</v>
      </c>
      <c r="D43" s="37">
        <v>20</v>
      </c>
      <c r="E43" s="36" t="s">
        <v>3</v>
      </c>
      <c r="F43" s="46"/>
      <c r="G43" s="136">
        <f t="shared" ref="G43:G45" si="6">D43*F43</f>
        <v>0</v>
      </c>
    </row>
    <row r="44" spans="1:7" s="27" customFormat="1" ht="15" customHeight="1" x14ac:dyDescent="0.25">
      <c r="A44" s="174" t="s">
        <v>25</v>
      </c>
      <c r="B44" s="24" t="s">
        <v>21</v>
      </c>
      <c r="C44" s="36" t="s">
        <v>7</v>
      </c>
      <c r="D44" s="37">
        <v>60</v>
      </c>
      <c r="E44" s="36" t="s">
        <v>3</v>
      </c>
      <c r="F44" s="46"/>
      <c r="G44" s="136">
        <f t="shared" si="6"/>
        <v>0</v>
      </c>
    </row>
    <row r="45" spans="1:7" s="27" customFormat="1" ht="15" customHeight="1" x14ac:dyDescent="0.25">
      <c r="A45" s="174" t="s">
        <v>25</v>
      </c>
      <c r="B45" s="24" t="s">
        <v>22</v>
      </c>
      <c r="C45" s="36" t="s">
        <v>7</v>
      </c>
      <c r="D45" s="37">
        <v>120</v>
      </c>
      <c r="E45" s="36" t="s">
        <v>3</v>
      </c>
      <c r="F45" s="46"/>
      <c r="G45" s="136">
        <f t="shared" si="6"/>
        <v>0</v>
      </c>
    </row>
    <row r="46" spans="1:7" s="27" customFormat="1" ht="15" customHeight="1" x14ac:dyDescent="0.25">
      <c r="A46" s="175"/>
      <c r="B46" s="47"/>
      <c r="C46" s="47"/>
      <c r="D46" s="47"/>
      <c r="E46" s="47"/>
      <c r="F46" s="57"/>
      <c r="G46" s="137"/>
    </row>
    <row r="47" spans="1:7" s="27" customFormat="1" ht="15" customHeight="1" x14ac:dyDescent="0.25">
      <c r="A47" s="174" t="s">
        <v>25</v>
      </c>
      <c r="B47" s="24" t="s">
        <v>20</v>
      </c>
      <c r="C47" s="36" t="s">
        <v>8</v>
      </c>
      <c r="D47" s="37">
        <v>10</v>
      </c>
      <c r="E47" s="36" t="s">
        <v>3</v>
      </c>
      <c r="F47" s="46"/>
      <c r="G47" s="136">
        <f t="shared" ref="G47:G49" si="7">D47*F47</f>
        <v>0</v>
      </c>
    </row>
    <row r="48" spans="1:7" s="27" customFormat="1" ht="15" customHeight="1" x14ac:dyDescent="0.25">
      <c r="A48" s="174" t="s">
        <v>25</v>
      </c>
      <c r="B48" s="24" t="s">
        <v>21</v>
      </c>
      <c r="C48" s="36" t="s">
        <v>8</v>
      </c>
      <c r="D48" s="37">
        <v>30</v>
      </c>
      <c r="E48" s="36" t="s">
        <v>3</v>
      </c>
      <c r="F48" s="46"/>
      <c r="G48" s="136">
        <f t="shared" si="7"/>
        <v>0</v>
      </c>
    </row>
    <row r="49" spans="1:7" s="27" customFormat="1" ht="15" customHeight="1" x14ac:dyDescent="0.25">
      <c r="A49" s="174" t="s">
        <v>25</v>
      </c>
      <c r="B49" s="24" t="s">
        <v>22</v>
      </c>
      <c r="C49" s="36" t="s">
        <v>8</v>
      </c>
      <c r="D49" s="37">
        <v>60</v>
      </c>
      <c r="E49" s="36" t="s">
        <v>3</v>
      </c>
      <c r="F49" s="46"/>
      <c r="G49" s="136">
        <f t="shared" si="7"/>
        <v>0</v>
      </c>
    </row>
    <row r="50" spans="1:7" s="27" customFormat="1" ht="15" customHeight="1" x14ac:dyDescent="0.25">
      <c r="A50" s="175"/>
      <c r="B50" s="47"/>
      <c r="C50" s="47"/>
      <c r="D50" s="47"/>
      <c r="E50" s="47"/>
      <c r="F50" s="57"/>
      <c r="G50" s="137"/>
    </row>
    <row r="51" spans="1:7" s="27" customFormat="1" ht="15" customHeight="1" x14ac:dyDescent="0.25">
      <c r="A51" s="174" t="s">
        <v>25</v>
      </c>
      <c r="B51" s="24" t="s">
        <v>20</v>
      </c>
      <c r="C51" s="36" t="s">
        <v>9</v>
      </c>
      <c r="D51" s="37">
        <v>5</v>
      </c>
      <c r="E51" s="36" t="s">
        <v>3</v>
      </c>
      <c r="F51" s="46"/>
      <c r="G51" s="136">
        <f t="shared" ref="G51:G55" si="8">D51*F51</f>
        <v>0</v>
      </c>
    </row>
    <row r="52" spans="1:7" s="27" customFormat="1" ht="15" customHeight="1" x14ac:dyDescent="0.25">
      <c r="A52" s="174" t="s">
        <v>25</v>
      </c>
      <c r="B52" s="24" t="s">
        <v>21</v>
      </c>
      <c r="C52" s="36" t="s">
        <v>9</v>
      </c>
      <c r="D52" s="37">
        <v>15</v>
      </c>
      <c r="E52" s="36" t="s">
        <v>3</v>
      </c>
      <c r="F52" s="46"/>
      <c r="G52" s="136">
        <f t="shared" si="8"/>
        <v>0</v>
      </c>
    </row>
    <row r="53" spans="1:7" s="27" customFormat="1" ht="15" customHeight="1" x14ac:dyDescent="0.25">
      <c r="A53" s="176" t="s">
        <v>25</v>
      </c>
      <c r="B53" s="36" t="s">
        <v>22</v>
      </c>
      <c r="C53" s="36" t="s">
        <v>9</v>
      </c>
      <c r="D53" s="37">
        <v>30</v>
      </c>
      <c r="E53" s="36" t="s">
        <v>3</v>
      </c>
      <c r="F53" s="46"/>
      <c r="G53" s="136">
        <f t="shared" si="8"/>
        <v>0</v>
      </c>
    </row>
    <row r="54" spans="1:7" s="27" customFormat="1" ht="15" customHeight="1" x14ac:dyDescent="0.25">
      <c r="A54" s="177"/>
      <c r="B54" s="5"/>
      <c r="C54" s="5"/>
      <c r="D54" s="39"/>
      <c r="E54" s="5"/>
      <c r="F54" s="124"/>
      <c r="G54" s="138"/>
    </row>
    <row r="55" spans="1:7" s="128" customFormat="1" ht="16.5" x14ac:dyDescent="0.2">
      <c r="A55" s="178" t="s">
        <v>231</v>
      </c>
      <c r="B55" s="125"/>
      <c r="C55" s="125"/>
      <c r="D55" s="126">
        <v>100</v>
      </c>
      <c r="E55" s="125" t="s">
        <v>3</v>
      </c>
      <c r="F55" s="127"/>
      <c r="G55" s="139">
        <f t="shared" si="8"/>
        <v>0</v>
      </c>
    </row>
    <row r="56" spans="1:7" s="27" customFormat="1" ht="15" customHeight="1" x14ac:dyDescent="0.25">
      <c r="A56" s="177"/>
      <c r="B56" s="5"/>
      <c r="C56" s="5"/>
      <c r="D56" s="39"/>
      <c r="E56" s="5"/>
      <c r="F56" s="60"/>
      <c r="G56" s="138"/>
    </row>
    <row r="57" spans="1:7" s="27" customFormat="1" ht="15" customHeight="1" x14ac:dyDescent="0.3">
      <c r="A57" s="171" t="s">
        <v>12</v>
      </c>
      <c r="B57" s="28"/>
      <c r="C57" s="29"/>
      <c r="D57" s="30"/>
      <c r="E57" s="31"/>
      <c r="F57" s="61"/>
      <c r="G57" s="133"/>
    </row>
    <row r="58" spans="1:7" s="27" customFormat="1" ht="15" customHeight="1" x14ac:dyDescent="0.25">
      <c r="A58" s="179"/>
      <c r="B58" s="21"/>
      <c r="C58" s="5"/>
      <c r="D58" s="32"/>
      <c r="E58" s="5"/>
      <c r="F58" s="60"/>
      <c r="G58" s="134"/>
    </row>
    <row r="59" spans="1:7" s="27" customFormat="1" ht="15" customHeight="1" x14ac:dyDescent="0.25">
      <c r="A59" s="173" t="s">
        <v>29</v>
      </c>
      <c r="B59" s="33"/>
      <c r="C59" s="34"/>
      <c r="D59" s="35"/>
      <c r="E59" s="34"/>
      <c r="F59" s="59"/>
      <c r="G59" s="135"/>
    </row>
    <row r="60" spans="1:7" s="27" customFormat="1" ht="15" customHeight="1" x14ac:dyDescent="0.25">
      <c r="A60" s="180" t="s">
        <v>27</v>
      </c>
      <c r="B60" s="36" t="s">
        <v>17</v>
      </c>
      <c r="C60" s="36" t="s">
        <v>6</v>
      </c>
      <c r="D60" s="37">
        <v>180</v>
      </c>
      <c r="E60" s="36" t="s">
        <v>3</v>
      </c>
      <c r="F60" s="46"/>
      <c r="G60" s="136">
        <f t="shared" ref="G60:G62" si="9">D60*F60</f>
        <v>0</v>
      </c>
    </row>
    <row r="61" spans="1:7" s="27" customFormat="1" ht="15" customHeight="1" x14ac:dyDescent="0.25">
      <c r="A61" s="180" t="s">
        <v>27</v>
      </c>
      <c r="B61" s="36" t="s">
        <v>18</v>
      </c>
      <c r="C61" s="36" t="s">
        <v>6</v>
      </c>
      <c r="D61" s="37">
        <v>360</v>
      </c>
      <c r="E61" s="36" t="s">
        <v>3</v>
      </c>
      <c r="F61" s="46"/>
      <c r="G61" s="136">
        <f t="shared" si="9"/>
        <v>0</v>
      </c>
    </row>
    <row r="62" spans="1:7" s="27" customFormat="1" ht="15" customHeight="1" x14ac:dyDescent="0.25">
      <c r="A62" s="180" t="s">
        <v>27</v>
      </c>
      <c r="B62" s="36" t="s">
        <v>19</v>
      </c>
      <c r="C62" s="36" t="s">
        <v>6</v>
      </c>
      <c r="D62" s="37">
        <v>100</v>
      </c>
      <c r="E62" s="36" t="s">
        <v>3</v>
      </c>
      <c r="F62" s="46"/>
      <c r="G62" s="136">
        <f t="shared" si="9"/>
        <v>0</v>
      </c>
    </row>
    <row r="63" spans="1:7" s="27" customFormat="1" ht="15" customHeight="1" x14ac:dyDescent="0.25">
      <c r="A63" s="175"/>
      <c r="B63" s="47"/>
      <c r="C63" s="47"/>
      <c r="D63" s="47"/>
      <c r="E63" s="47"/>
      <c r="F63" s="57"/>
      <c r="G63" s="137"/>
    </row>
    <row r="64" spans="1:7" s="27" customFormat="1" ht="15" customHeight="1" x14ac:dyDescent="0.25">
      <c r="A64" s="180" t="s">
        <v>27</v>
      </c>
      <c r="B64" s="36" t="s">
        <v>17</v>
      </c>
      <c r="C64" s="36" t="s">
        <v>7</v>
      </c>
      <c r="D64" s="37">
        <v>180</v>
      </c>
      <c r="E64" s="36" t="s">
        <v>3</v>
      </c>
      <c r="F64" s="46"/>
      <c r="G64" s="136">
        <f t="shared" ref="G64:G66" si="10">D64*F64</f>
        <v>0</v>
      </c>
    </row>
    <row r="65" spans="1:7" s="27" customFormat="1" ht="15" customHeight="1" x14ac:dyDescent="0.25">
      <c r="A65" s="180" t="s">
        <v>27</v>
      </c>
      <c r="B65" s="36" t="s">
        <v>18</v>
      </c>
      <c r="C65" s="36" t="s">
        <v>7</v>
      </c>
      <c r="D65" s="37">
        <v>360</v>
      </c>
      <c r="E65" s="36" t="s">
        <v>3</v>
      </c>
      <c r="F65" s="46"/>
      <c r="G65" s="136">
        <f t="shared" si="10"/>
        <v>0</v>
      </c>
    </row>
    <row r="66" spans="1:7" s="27" customFormat="1" ht="15" customHeight="1" x14ac:dyDescent="0.25">
      <c r="A66" s="180" t="s">
        <v>27</v>
      </c>
      <c r="B66" s="36" t="s">
        <v>19</v>
      </c>
      <c r="C66" s="36" t="s">
        <v>7</v>
      </c>
      <c r="D66" s="37">
        <v>100</v>
      </c>
      <c r="E66" s="36" t="s">
        <v>3</v>
      </c>
      <c r="F66" s="46"/>
      <c r="G66" s="136">
        <f t="shared" si="10"/>
        <v>0</v>
      </c>
    </row>
    <row r="67" spans="1:7" s="27" customFormat="1" ht="15" customHeight="1" x14ac:dyDescent="0.25">
      <c r="A67" s="175"/>
      <c r="B67" s="47"/>
      <c r="C67" s="47"/>
      <c r="D67" s="47"/>
      <c r="E67" s="47"/>
      <c r="F67" s="57"/>
      <c r="G67" s="137"/>
    </row>
    <row r="68" spans="1:7" s="27" customFormat="1" ht="15" customHeight="1" x14ac:dyDescent="0.25">
      <c r="A68" s="180" t="s">
        <v>27</v>
      </c>
      <c r="B68" s="36" t="s">
        <v>17</v>
      </c>
      <c r="C68" s="36" t="s">
        <v>8</v>
      </c>
      <c r="D68" s="37">
        <v>90</v>
      </c>
      <c r="E68" s="36" t="s">
        <v>3</v>
      </c>
      <c r="F68" s="46"/>
      <c r="G68" s="136">
        <f t="shared" ref="G68:G70" si="11">D68*F68</f>
        <v>0</v>
      </c>
    </row>
    <row r="69" spans="1:7" s="27" customFormat="1" ht="15" customHeight="1" x14ac:dyDescent="0.25">
      <c r="A69" s="180" t="s">
        <v>27</v>
      </c>
      <c r="B69" s="36" t="s">
        <v>18</v>
      </c>
      <c r="C69" s="36" t="s">
        <v>8</v>
      </c>
      <c r="D69" s="37">
        <v>180</v>
      </c>
      <c r="E69" s="36" t="s">
        <v>3</v>
      </c>
      <c r="F69" s="46"/>
      <c r="G69" s="136">
        <f t="shared" si="11"/>
        <v>0</v>
      </c>
    </row>
    <row r="70" spans="1:7" s="27" customFormat="1" ht="15" customHeight="1" x14ac:dyDescent="0.25">
      <c r="A70" s="180" t="s">
        <v>27</v>
      </c>
      <c r="B70" s="36" t="s">
        <v>19</v>
      </c>
      <c r="C70" s="36" t="s">
        <v>8</v>
      </c>
      <c r="D70" s="37">
        <v>100</v>
      </c>
      <c r="E70" s="36" t="s">
        <v>3</v>
      </c>
      <c r="F70" s="46"/>
      <c r="G70" s="136">
        <f t="shared" si="11"/>
        <v>0</v>
      </c>
    </row>
    <row r="71" spans="1:7" s="27" customFormat="1" ht="15" customHeight="1" x14ac:dyDescent="0.25">
      <c r="A71" s="175"/>
      <c r="B71" s="47"/>
      <c r="C71" s="47"/>
      <c r="D71" s="47"/>
      <c r="E71" s="47"/>
      <c r="F71" s="57"/>
      <c r="G71" s="137"/>
    </row>
    <row r="72" spans="1:7" s="27" customFormat="1" ht="15" customHeight="1" x14ac:dyDescent="0.25">
      <c r="A72" s="180" t="s">
        <v>27</v>
      </c>
      <c r="B72" s="36" t="s">
        <v>17</v>
      </c>
      <c r="C72" s="36" t="s">
        <v>9</v>
      </c>
      <c r="D72" s="37">
        <v>45</v>
      </c>
      <c r="E72" s="36" t="s">
        <v>3</v>
      </c>
      <c r="F72" s="46"/>
      <c r="G72" s="136">
        <f t="shared" ref="G72:G74" si="12">D72*F72</f>
        <v>0</v>
      </c>
    </row>
    <row r="73" spans="1:7" s="27" customFormat="1" ht="15" customHeight="1" x14ac:dyDescent="0.25">
      <c r="A73" s="180" t="s">
        <v>27</v>
      </c>
      <c r="B73" s="36" t="s">
        <v>18</v>
      </c>
      <c r="C73" s="36" t="s">
        <v>9</v>
      </c>
      <c r="D73" s="37">
        <v>90</v>
      </c>
      <c r="E73" s="36" t="s">
        <v>3</v>
      </c>
      <c r="F73" s="46"/>
      <c r="G73" s="136">
        <f t="shared" si="12"/>
        <v>0</v>
      </c>
    </row>
    <row r="74" spans="1:7" s="27" customFormat="1" ht="15" customHeight="1" x14ac:dyDescent="0.25">
      <c r="A74" s="180" t="s">
        <v>27</v>
      </c>
      <c r="B74" s="36" t="s">
        <v>19</v>
      </c>
      <c r="C74" s="36" t="s">
        <v>9</v>
      </c>
      <c r="D74" s="37">
        <v>100</v>
      </c>
      <c r="E74" s="36" t="s">
        <v>3</v>
      </c>
      <c r="F74" s="46"/>
      <c r="G74" s="136">
        <f t="shared" si="12"/>
        <v>0</v>
      </c>
    </row>
    <row r="75" spans="1:7" s="27" customFormat="1" ht="15" customHeight="1" x14ac:dyDescent="0.25">
      <c r="A75" s="175"/>
      <c r="B75" s="47"/>
      <c r="C75" s="47"/>
      <c r="D75" s="47"/>
      <c r="E75" s="47"/>
      <c r="F75" s="57"/>
      <c r="G75" s="137"/>
    </row>
    <row r="76" spans="1:7" s="27" customFormat="1" ht="15" customHeight="1" x14ac:dyDescent="0.25">
      <c r="A76" s="180" t="s">
        <v>13</v>
      </c>
      <c r="B76" s="36" t="s">
        <v>17</v>
      </c>
      <c r="C76" s="36" t="s">
        <v>6</v>
      </c>
      <c r="D76" s="37">
        <v>45</v>
      </c>
      <c r="E76" s="36" t="s">
        <v>3</v>
      </c>
      <c r="F76" s="46"/>
      <c r="G76" s="136">
        <f t="shared" ref="G76:G78" si="13">D76*F76</f>
        <v>0</v>
      </c>
    </row>
    <row r="77" spans="1:7" s="27" customFormat="1" ht="15" customHeight="1" x14ac:dyDescent="0.25">
      <c r="A77" s="180" t="s">
        <v>13</v>
      </c>
      <c r="B77" s="36" t="s">
        <v>18</v>
      </c>
      <c r="C77" s="36" t="s">
        <v>6</v>
      </c>
      <c r="D77" s="37">
        <v>90</v>
      </c>
      <c r="E77" s="36" t="s">
        <v>3</v>
      </c>
      <c r="F77" s="46"/>
      <c r="G77" s="136">
        <f t="shared" si="13"/>
        <v>0</v>
      </c>
    </row>
    <row r="78" spans="1:7" s="27" customFormat="1" ht="15" customHeight="1" x14ac:dyDescent="0.25">
      <c r="A78" s="180" t="s">
        <v>13</v>
      </c>
      <c r="B78" s="36" t="s">
        <v>19</v>
      </c>
      <c r="C78" s="36" t="s">
        <v>6</v>
      </c>
      <c r="D78" s="37">
        <v>100</v>
      </c>
      <c r="E78" s="36" t="s">
        <v>3</v>
      </c>
      <c r="F78" s="46"/>
      <c r="G78" s="136">
        <f t="shared" si="13"/>
        <v>0</v>
      </c>
    </row>
    <row r="79" spans="1:7" s="27" customFormat="1" ht="15" customHeight="1" x14ac:dyDescent="0.25">
      <c r="A79" s="175"/>
      <c r="B79" s="47"/>
      <c r="C79" s="47"/>
      <c r="D79" s="47"/>
      <c r="E79" s="47"/>
      <c r="F79" s="57"/>
      <c r="G79" s="137"/>
    </row>
    <row r="80" spans="1:7" s="27" customFormat="1" ht="15" customHeight="1" x14ac:dyDescent="0.25">
      <c r="A80" s="180" t="s">
        <v>13</v>
      </c>
      <c r="B80" s="36" t="s">
        <v>17</v>
      </c>
      <c r="C80" s="36" t="s">
        <v>7</v>
      </c>
      <c r="D80" s="37">
        <v>45</v>
      </c>
      <c r="E80" s="36" t="s">
        <v>3</v>
      </c>
      <c r="F80" s="46"/>
      <c r="G80" s="136">
        <f t="shared" ref="G80:G82" si="14">D80*F80</f>
        <v>0</v>
      </c>
    </row>
    <row r="81" spans="1:7" s="27" customFormat="1" ht="15" customHeight="1" x14ac:dyDescent="0.25">
      <c r="A81" s="180" t="s">
        <v>13</v>
      </c>
      <c r="B81" s="36" t="s">
        <v>18</v>
      </c>
      <c r="C81" s="36" t="s">
        <v>7</v>
      </c>
      <c r="D81" s="37">
        <v>90</v>
      </c>
      <c r="E81" s="36" t="s">
        <v>3</v>
      </c>
      <c r="F81" s="46"/>
      <c r="G81" s="136">
        <f t="shared" si="14"/>
        <v>0</v>
      </c>
    </row>
    <row r="82" spans="1:7" s="27" customFormat="1" ht="15" customHeight="1" x14ac:dyDescent="0.25">
      <c r="A82" s="180" t="s">
        <v>13</v>
      </c>
      <c r="B82" s="36" t="s">
        <v>19</v>
      </c>
      <c r="C82" s="36" t="s">
        <v>7</v>
      </c>
      <c r="D82" s="37">
        <v>100</v>
      </c>
      <c r="E82" s="36" t="s">
        <v>3</v>
      </c>
      <c r="F82" s="46"/>
      <c r="G82" s="136">
        <f t="shared" si="14"/>
        <v>0</v>
      </c>
    </row>
    <row r="83" spans="1:7" s="27" customFormat="1" ht="15" customHeight="1" x14ac:dyDescent="0.25">
      <c r="A83" s="175"/>
      <c r="B83" s="47"/>
      <c r="C83" s="47"/>
      <c r="D83" s="47"/>
      <c r="E83" s="47"/>
      <c r="F83" s="57"/>
      <c r="G83" s="137"/>
    </row>
    <row r="84" spans="1:7" s="27" customFormat="1" ht="15" customHeight="1" x14ac:dyDescent="0.25">
      <c r="A84" s="180" t="s">
        <v>13</v>
      </c>
      <c r="B84" s="36" t="s">
        <v>17</v>
      </c>
      <c r="C84" s="36" t="s">
        <v>8</v>
      </c>
      <c r="D84" s="37">
        <v>30</v>
      </c>
      <c r="E84" s="36" t="s">
        <v>3</v>
      </c>
      <c r="F84" s="46"/>
      <c r="G84" s="136">
        <f t="shared" ref="G84:G86" si="15">D84*F84</f>
        <v>0</v>
      </c>
    </row>
    <row r="85" spans="1:7" s="27" customFormat="1" ht="15" customHeight="1" x14ac:dyDescent="0.25">
      <c r="A85" s="180" t="s">
        <v>13</v>
      </c>
      <c r="B85" s="36" t="s">
        <v>18</v>
      </c>
      <c r="C85" s="36" t="s">
        <v>8</v>
      </c>
      <c r="D85" s="37">
        <v>60</v>
      </c>
      <c r="E85" s="36" t="s">
        <v>3</v>
      </c>
      <c r="F85" s="46"/>
      <c r="G85" s="136">
        <f t="shared" si="15"/>
        <v>0</v>
      </c>
    </row>
    <row r="86" spans="1:7" s="27" customFormat="1" ht="15" customHeight="1" x14ac:dyDescent="0.25">
      <c r="A86" s="180" t="s">
        <v>13</v>
      </c>
      <c r="B86" s="36" t="s">
        <v>19</v>
      </c>
      <c r="C86" s="36" t="s">
        <v>8</v>
      </c>
      <c r="D86" s="37">
        <v>100</v>
      </c>
      <c r="E86" s="36" t="s">
        <v>3</v>
      </c>
      <c r="F86" s="46"/>
      <c r="G86" s="136">
        <f t="shared" si="15"/>
        <v>0</v>
      </c>
    </row>
    <row r="87" spans="1:7" s="27" customFormat="1" ht="15" customHeight="1" x14ac:dyDescent="0.25">
      <c r="A87" s="175"/>
      <c r="B87" s="47"/>
      <c r="C87" s="47"/>
      <c r="D87" s="47"/>
      <c r="E87" s="47"/>
      <c r="F87" s="57"/>
      <c r="G87" s="137"/>
    </row>
    <row r="88" spans="1:7" s="27" customFormat="1" ht="15" customHeight="1" x14ac:dyDescent="0.25">
      <c r="A88" s="180" t="s">
        <v>13</v>
      </c>
      <c r="B88" s="36" t="s">
        <v>17</v>
      </c>
      <c r="C88" s="36" t="s">
        <v>9</v>
      </c>
      <c r="D88" s="37">
        <v>15</v>
      </c>
      <c r="E88" s="36" t="s">
        <v>3</v>
      </c>
      <c r="F88" s="46"/>
      <c r="G88" s="136">
        <f t="shared" ref="G88:G90" si="16">D88*F88</f>
        <v>0</v>
      </c>
    </row>
    <row r="89" spans="1:7" s="27" customFormat="1" ht="15" customHeight="1" x14ac:dyDescent="0.25">
      <c r="A89" s="180" t="s">
        <v>13</v>
      </c>
      <c r="B89" s="36" t="s">
        <v>18</v>
      </c>
      <c r="C89" s="36" t="s">
        <v>9</v>
      </c>
      <c r="D89" s="37">
        <v>30</v>
      </c>
      <c r="E89" s="36" t="s">
        <v>3</v>
      </c>
      <c r="F89" s="46"/>
      <c r="G89" s="136">
        <f t="shared" si="16"/>
        <v>0</v>
      </c>
    </row>
    <row r="90" spans="1:7" s="27" customFormat="1" ht="15" customHeight="1" x14ac:dyDescent="0.25">
      <c r="A90" s="180" t="s">
        <v>13</v>
      </c>
      <c r="B90" s="36" t="s">
        <v>19</v>
      </c>
      <c r="C90" s="36" t="s">
        <v>9</v>
      </c>
      <c r="D90" s="37">
        <v>100</v>
      </c>
      <c r="E90" s="36" t="s">
        <v>3</v>
      </c>
      <c r="F90" s="46"/>
      <c r="G90" s="136">
        <f t="shared" si="16"/>
        <v>0</v>
      </c>
    </row>
    <row r="91" spans="1:7" s="27" customFormat="1" ht="15" customHeight="1" x14ac:dyDescent="0.25">
      <c r="A91" s="175"/>
      <c r="B91" s="47"/>
      <c r="C91" s="47"/>
      <c r="D91" s="47"/>
      <c r="E91" s="47"/>
      <c r="F91" s="57"/>
      <c r="G91" s="137"/>
    </row>
    <row r="92" spans="1:7" s="128" customFormat="1" ht="16.5" x14ac:dyDescent="0.2">
      <c r="A92" s="178" t="s">
        <v>231</v>
      </c>
      <c r="B92" s="125"/>
      <c r="C92" s="125"/>
      <c r="D92" s="126">
        <v>100</v>
      </c>
      <c r="E92" s="125" t="s">
        <v>3</v>
      </c>
      <c r="F92" s="127"/>
      <c r="G92" s="139">
        <f t="shared" ref="G92" si="17">D92*F92</f>
        <v>0</v>
      </c>
    </row>
    <row r="93" spans="1:7" s="27" customFormat="1" ht="15" customHeight="1" x14ac:dyDescent="0.25">
      <c r="A93" s="181"/>
      <c r="B93" s="41"/>
      <c r="C93" s="25"/>
      <c r="D93" s="26"/>
      <c r="E93" s="25"/>
      <c r="F93" s="58"/>
      <c r="G93" s="140"/>
    </row>
    <row r="94" spans="1:7" s="27" customFormat="1" ht="15" customHeight="1" x14ac:dyDescent="0.25">
      <c r="A94" s="173" t="s">
        <v>28</v>
      </c>
      <c r="B94" s="33"/>
      <c r="C94" s="34"/>
      <c r="D94" s="35"/>
      <c r="E94" s="34"/>
      <c r="F94" s="59"/>
      <c r="G94" s="135"/>
    </row>
    <row r="95" spans="1:7" s="27" customFormat="1" ht="15" customHeight="1" x14ac:dyDescent="0.25">
      <c r="A95" s="176" t="s">
        <v>31</v>
      </c>
      <c r="B95" s="36" t="s">
        <v>20</v>
      </c>
      <c r="C95" s="36"/>
      <c r="D95" s="37">
        <v>20</v>
      </c>
      <c r="E95" s="36" t="s">
        <v>3</v>
      </c>
      <c r="F95" s="46"/>
      <c r="G95" s="136">
        <f t="shared" ref="G95:G97" si="18">D95*F95</f>
        <v>0</v>
      </c>
    </row>
    <row r="96" spans="1:7" s="27" customFormat="1" ht="15" customHeight="1" x14ac:dyDescent="0.25">
      <c r="A96" s="176" t="s">
        <v>31</v>
      </c>
      <c r="B96" s="36" t="s">
        <v>21</v>
      </c>
      <c r="C96" s="36"/>
      <c r="D96" s="37">
        <v>60</v>
      </c>
      <c r="E96" s="36" t="s">
        <v>3</v>
      </c>
      <c r="F96" s="46"/>
      <c r="G96" s="136">
        <f t="shared" si="18"/>
        <v>0</v>
      </c>
    </row>
    <row r="97" spans="1:7" s="27" customFormat="1" ht="15" customHeight="1" x14ac:dyDescent="0.25">
      <c r="A97" s="176" t="s">
        <v>31</v>
      </c>
      <c r="B97" s="36" t="s">
        <v>22</v>
      </c>
      <c r="C97" s="36"/>
      <c r="D97" s="37">
        <v>120</v>
      </c>
      <c r="E97" s="36" t="s">
        <v>3</v>
      </c>
      <c r="F97" s="46"/>
      <c r="G97" s="136">
        <f t="shared" si="18"/>
        <v>0</v>
      </c>
    </row>
    <row r="98" spans="1:7" s="27" customFormat="1" ht="15" customHeight="1" x14ac:dyDescent="0.25">
      <c r="A98" s="175"/>
      <c r="B98" s="47"/>
      <c r="C98" s="47"/>
      <c r="D98" s="47"/>
      <c r="E98" s="47"/>
      <c r="F98" s="57"/>
      <c r="G98" s="137"/>
    </row>
    <row r="99" spans="1:7" s="27" customFormat="1" ht="15" customHeight="1" x14ac:dyDescent="0.25">
      <c r="A99" s="174" t="s">
        <v>32</v>
      </c>
      <c r="B99" s="24" t="s">
        <v>20</v>
      </c>
      <c r="C99" s="36" t="s">
        <v>6</v>
      </c>
      <c r="D99" s="37">
        <v>20</v>
      </c>
      <c r="E99" s="36" t="s">
        <v>3</v>
      </c>
      <c r="F99" s="46"/>
      <c r="G99" s="136">
        <f t="shared" ref="G99:G101" si="19">D99*F99</f>
        <v>0</v>
      </c>
    </row>
    <row r="100" spans="1:7" s="27" customFormat="1" ht="15" customHeight="1" x14ac:dyDescent="0.25">
      <c r="A100" s="174" t="s">
        <v>32</v>
      </c>
      <c r="B100" s="24" t="s">
        <v>21</v>
      </c>
      <c r="C100" s="36" t="s">
        <v>6</v>
      </c>
      <c r="D100" s="37">
        <v>60</v>
      </c>
      <c r="E100" s="36" t="s">
        <v>3</v>
      </c>
      <c r="F100" s="46"/>
      <c r="G100" s="136">
        <f t="shared" si="19"/>
        <v>0</v>
      </c>
    </row>
    <row r="101" spans="1:7" s="27" customFormat="1" ht="15" customHeight="1" x14ac:dyDescent="0.25">
      <c r="A101" s="174" t="s">
        <v>32</v>
      </c>
      <c r="B101" s="24" t="s">
        <v>22</v>
      </c>
      <c r="C101" s="36" t="s">
        <v>6</v>
      </c>
      <c r="D101" s="37">
        <v>120</v>
      </c>
      <c r="E101" s="36" t="s">
        <v>3</v>
      </c>
      <c r="F101" s="46"/>
      <c r="G101" s="136">
        <f t="shared" si="19"/>
        <v>0</v>
      </c>
    </row>
    <row r="102" spans="1:7" s="27" customFormat="1" ht="15" customHeight="1" x14ac:dyDescent="0.25">
      <c r="A102" s="175"/>
      <c r="B102" s="47"/>
      <c r="C102" s="47"/>
      <c r="D102" s="47"/>
      <c r="E102" s="47"/>
      <c r="F102" s="57"/>
      <c r="G102" s="137"/>
    </row>
    <row r="103" spans="1:7" s="27" customFormat="1" ht="15" customHeight="1" x14ac:dyDescent="0.25">
      <c r="A103" s="174" t="s">
        <v>32</v>
      </c>
      <c r="B103" s="24" t="s">
        <v>20</v>
      </c>
      <c r="C103" s="36" t="s">
        <v>7</v>
      </c>
      <c r="D103" s="37">
        <v>20</v>
      </c>
      <c r="E103" s="36" t="s">
        <v>3</v>
      </c>
      <c r="F103" s="46"/>
      <c r="G103" s="136">
        <f t="shared" ref="G103:G105" si="20">D103*F103</f>
        <v>0</v>
      </c>
    </row>
    <row r="104" spans="1:7" s="27" customFormat="1" ht="15" customHeight="1" x14ac:dyDescent="0.25">
      <c r="A104" s="174" t="s">
        <v>32</v>
      </c>
      <c r="B104" s="24" t="s">
        <v>21</v>
      </c>
      <c r="C104" s="36" t="s">
        <v>7</v>
      </c>
      <c r="D104" s="37">
        <v>60</v>
      </c>
      <c r="E104" s="36" t="s">
        <v>3</v>
      </c>
      <c r="F104" s="46"/>
      <c r="G104" s="136">
        <f t="shared" si="20"/>
        <v>0</v>
      </c>
    </row>
    <row r="105" spans="1:7" s="27" customFormat="1" ht="15" customHeight="1" x14ac:dyDescent="0.25">
      <c r="A105" s="174" t="s">
        <v>32</v>
      </c>
      <c r="B105" s="24" t="s">
        <v>22</v>
      </c>
      <c r="C105" s="36" t="s">
        <v>7</v>
      </c>
      <c r="D105" s="37">
        <v>120</v>
      </c>
      <c r="E105" s="36" t="s">
        <v>3</v>
      </c>
      <c r="F105" s="46"/>
      <c r="G105" s="136">
        <f t="shared" si="20"/>
        <v>0</v>
      </c>
    </row>
    <row r="106" spans="1:7" s="27" customFormat="1" ht="15" customHeight="1" x14ac:dyDescent="0.25">
      <c r="A106" s="175"/>
      <c r="B106" s="47"/>
      <c r="C106" s="47"/>
      <c r="D106" s="47"/>
      <c r="E106" s="47"/>
      <c r="F106" s="57"/>
      <c r="G106" s="137"/>
    </row>
    <row r="107" spans="1:7" s="27" customFormat="1" ht="15" customHeight="1" x14ac:dyDescent="0.25">
      <c r="A107" s="174" t="s">
        <v>32</v>
      </c>
      <c r="B107" s="24" t="s">
        <v>20</v>
      </c>
      <c r="C107" s="36" t="s">
        <v>8</v>
      </c>
      <c r="D107" s="37">
        <v>10</v>
      </c>
      <c r="E107" s="36" t="s">
        <v>3</v>
      </c>
      <c r="F107" s="46"/>
      <c r="G107" s="136">
        <f t="shared" ref="G107:G109" si="21">D107*F107</f>
        <v>0</v>
      </c>
    </row>
    <row r="108" spans="1:7" s="27" customFormat="1" ht="15" customHeight="1" x14ac:dyDescent="0.25">
      <c r="A108" s="174" t="s">
        <v>32</v>
      </c>
      <c r="B108" s="24" t="s">
        <v>21</v>
      </c>
      <c r="C108" s="36" t="s">
        <v>8</v>
      </c>
      <c r="D108" s="37">
        <v>30</v>
      </c>
      <c r="E108" s="36" t="s">
        <v>3</v>
      </c>
      <c r="F108" s="46"/>
      <c r="G108" s="136">
        <f t="shared" si="21"/>
        <v>0</v>
      </c>
    </row>
    <row r="109" spans="1:7" s="27" customFormat="1" ht="15" customHeight="1" x14ac:dyDescent="0.25">
      <c r="A109" s="174" t="s">
        <v>32</v>
      </c>
      <c r="B109" s="24" t="s">
        <v>22</v>
      </c>
      <c r="C109" s="36" t="s">
        <v>8</v>
      </c>
      <c r="D109" s="37">
        <v>60</v>
      </c>
      <c r="E109" s="36" t="s">
        <v>3</v>
      </c>
      <c r="F109" s="46"/>
      <c r="G109" s="136">
        <f t="shared" si="21"/>
        <v>0</v>
      </c>
    </row>
    <row r="110" spans="1:7" s="27" customFormat="1" ht="15" customHeight="1" x14ac:dyDescent="0.25">
      <c r="A110" s="175"/>
      <c r="B110" s="47"/>
      <c r="C110" s="47"/>
      <c r="D110" s="47"/>
      <c r="E110" s="47"/>
      <c r="F110" s="57"/>
      <c r="G110" s="137"/>
    </row>
    <row r="111" spans="1:7" s="27" customFormat="1" ht="15" customHeight="1" x14ac:dyDescent="0.25">
      <c r="A111" s="174" t="s">
        <v>32</v>
      </c>
      <c r="B111" s="24" t="s">
        <v>20</v>
      </c>
      <c r="C111" s="36" t="s">
        <v>9</v>
      </c>
      <c r="D111" s="37">
        <v>5</v>
      </c>
      <c r="E111" s="36" t="s">
        <v>3</v>
      </c>
      <c r="F111" s="46"/>
      <c r="G111" s="136">
        <f t="shared" ref="G111:G113" si="22">D111*F111</f>
        <v>0</v>
      </c>
    </row>
    <row r="112" spans="1:7" s="27" customFormat="1" ht="15" customHeight="1" x14ac:dyDescent="0.25">
      <c r="A112" s="174" t="s">
        <v>32</v>
      </c>
      <c r="B112" s="24" t="s">
        <v>21</v>
      </c>
      <c r="C112" s="36" t="s">
        <v>9</v>
      </c>
      <c r="D112" s="37">
        <v>15</v>
      </c>
      <c r="E112" s="36" t="s">
        <v>3</v>
      </c>
      <c r="F112" s="46"/>
      <c r="G112" s="136">
        <f t="shared" si="22"/>
        <v>0</v>
      </c>
    </row>
    <row r="113" spans="1:7" s="27" customFormat="1" ht="15" customHeight="1" x14ac:dyDescent="0.25">
      <c r="A113" s="176" t="s">
        <v>32</v>
      </c>
      <c r="B113" s="36" t="s">
        <v>22</v>
      </c>
      <c r="C113" s="36" t="s">
        <v>9</v>
      </c>
      <c r="D113" s="37">
        <v>30</v>
      </c>
      <c r="E113" s="36" t="s">
        <v>3</v>
      </c>
      <c r="F113" s="46"/>
      <c r="G113" s="136">
        <f t="shared" si="22"/>
        <v>0</v>
      </c>
    </row>
    <row r="114" spans="1:7" s="27" customFormat="1" ht="15" customHeight="1" x14ac:dyDescent="0.25">
      <c r="A114" s="177"/>
      <c r="B114" s="5"/>
      <c r="C114" s="5"/>
      <c r="D114" s="39"/>
      <c r="E114" s="5"/>
      <c r="F114" s="60"/>
      <c r="G114" s="138"/>
    </row>
    <row r="115" spans="1:7" s="27" customFormat="1" ht="15" customHeight="1" x14ac:dyDescent="0.3">
      <c r="A115" s="171" t="s">
        <v>4</v>
      </c>
      <c r="B115" s="28"/>
      <c r="C115" s="29"/>
      <c r="D115" s="30"/>
      <c r="E115" s="31"/>
      <c r="F115" s="61"/>
      <c r="G115" s="133"/>
    </row>
    <row r="116" spans="1:7" s="27" customFormat="1" ht="15" customHeight="1" x14ac:dyDescent="0.25">
      <c r="A116" s="179"/>
      <c r="B116" s="21"/>
      <c r="C116" s="5"/>
      <c r="D116" s="39"/>
      <c r="E116" s="5"/>
      <c r="F116" s="60"/>
      <c r="G116" s="138"/>
    </row>
    <row r="117" spans="1:7" s="27" customFormat="1" ht="15" customHeight="1" x14ac:dyDescent="0.25">
      <c r="A117" s="173" t="s">
        <v>29</v>
      </c>
      <c r="B117" s="33"/>
      <c r="C117" s="34"/>
      <c r="D117" s="35"/>
      <c r="E117" s="34"/>
      <c r="F117" s="59"/>
      <c r="G117" s="135"/>
    </row>
    <row r="118" spans="1:7" s="27" customFormat="1" ht="15" customHeight="1" x14ac:dyDescent="0.25">
      <c r="A118" s="174" t="s">
        <v>33</v>
      </c>
      <c r="B118" s="24" t="s">
        <v>17</v>
      </c>
      <c r="C118" s="36" t="s">
        <v>6</v>
      </c>
      <c r="D118" s="37">
        <v>750</v>
      </c>
      <c r="E118" s="36" t="s">
        <v>3</v>
      </c>
      <c r="F118" s="46"/>
      <c r="G118" s="136">
        <f t="shared" ref="G118:G120" si="23">D118*F118</f>
        <v>0</v>
      </c>
    </row>
    <row r="119" spans="1:7" s="27" customFormat="1" ht="15" customHeight="1" x14ac:dyDescent="0.25">
      <c r="A119" s="174" t="s">
        <v>33</v>
      </c>
      <c r="B119" s="24" t="s">
        <v>18</v>
      </c>
      <c r="C119" s="36" t="s">
        <v>6</v>
      </c>
      <c r="D119" s="37">
        <v>1500</v>
      </c>
      <c r="E119" s="36" t="s">
        <v>3</v>
      </c>
      <c r="F119" s="46"/>
      <c r="G119" s="136">
        <f t="shared" si="23"/>
        <v>0</v>
      </c>
    </row>
    <row r="120" spans="1:7" s="27" customFormat="1" ht="15" customHeight="1" x14ac:dyDescent="0.25">
      <c r="A120" s="174" t="s">
        <v>33</v>
      </c>
      <c r="B120" s="24" t="s">
        <v>19</v>
      </c>
      <c r="C120" s="36" t="s">
        <v>6</v>
      </c>
      <c r="D120" s="37">
        <v>250</v>
      </c>
      <c r="E120" s="36" t="s">
        <v>3</v>
      </c>
      <c r="F120" s="46"/>
      <c r="G120" s="136">
        <f t="shared" si="23"/>
        <v>0</v>
      </c>
    </row>
    <row r="121" spans="1:7" s="27" customFormat="1" ht="15" customHeight="1" x14ac:dyDescent="0.25">
      <c r="A121" s="175"/>
      <c r="B121" s="47"/>
      <c r="C121" s="47"/>
      <c r="D121" s="47"/>
      <c r="E121" s="47"/>
      <c r="F121" s="57"/>
      <c r="G121" s="137"/>
    </row>
    <row r="122" spans="1:7" s="27" customFormat="1" ht="15" customHeight="1" x14ac:dyDescent="0.25">
      <c r="A122" s="174" t="s">
        <v>33</v>
      </c>
      <c r="B122" s="24" t="s">
        <v>17</v>
      </c>
      <c r="C122" s="36" t="s">
        <v>7</v>
      </c>
      <c r="D122" s="37">
        <v>750</v>
      </c>
      <c r="E122" s="36" t="s">
        <v>3</v>
      </c>
      <c r="F122" s="46"/>
      <c r="G122" s="136">
        <f t="shared" ref="G122:G124" si="24">D122*F122</f>
        <v>0</v>
      </c>
    </row>
    <row r="123" spans="1:7" s="27" customFormat="1" ht="15" customHeight="1" x14ac:dyDescent="0.25">
      <c r="A123" s="174" t="s">
        <v>33</v>
      </c>
      <c r="B123" s="24" t="s">
        <v>18</v>
      </c>
      <c r="C123" s="36" t="s">
        <v>7</v>
      </c>
      <c r="D123" s="37">
        <v>1500</v>
      </c>
      <c r="E123" s="36" t="s">
        <v>3</v>
      </c>
      <c r="F123" s="46"/>
      <c r="G123" s="136">
        <f t="shared" si="24"/>
        <v>0</v>
      </c>
    </row>
    <row r="124" spans="1:7" s="27" customFormat="1" ht="15" customHeight="1" x14ac:dyDescent="0.25">
      <c r="A124" s="174" t="s">
        <v>33</v>
      </c>
      <c r="B124" s="24" t="s">
        <v>19</v>
      </c>
      <c r="C124" s="36" t="s">
        <v>7</v>
      </c>
      <c r="D124" s="37">
        <v>250</v>
      </c>
      <c r="E124" s="36" t="s">
        <v>3</v>
      </c>
      <c r="F124" s="46"/>
      <c r="G124" s="136">
        <f t="shared" si="24"/>
        <v>0</v>
      </c>
    </row>
    <row r="125" spans="1:7" s="27" customFormat="1" ht="15" customHeight="1" x14ac:dyDescent="0.25">
      <c r="A125" s="175"/>
      <c r="B125" s="47"/>
      <c r="C125" s="47"/>
      <c r="D125" s="47"/>
      <c r="E125" s="47"/>
      <c r="F125" s="57"/>
      <c r="G125" s="137"/>
    </row>
    <row r="126" spans="1:7" s="27" customFormat="1" ht="15" customHeight="1" x14ac:dyDescent="0.25">
      <c r="A126" s="174" t="s">
        <v>33</v>
      </c>
      <c r="B126" s="24" t="s">
        <v>17</v>
      </c>
      <c r="C126" s="36" t="s">
        <v>8</v>
      </c>
      <c r="D126" s="37">
        <v>420</v>
      </c>
      <c r="E126" s="36" t="s">
        <v>3</v>
      </c>
      <c r="F126" s="46"/>
      <c r="G126" s="136">
        <f t="shared" ref="G126:G128" si="25">D126*F126</f>
        <v>0</v>
      </c>
    </row>
    <row r="127" spans="1:7" s="27" customFormat="1" ht="15" customHeight="1" x14ac:dyDescent="0.25">
      <c r="A127" s="174" t="s">
        <v>33</v>
      </c>
      <c r="B127" s="24" t="s">
        <v>18</v>
      </c>
      <c r="C127" s="36" t="s">
        <v>8</v>
      </c>
      <c r="D127" s="37">
        <v>840</v>
      </c>
      <c r="E127" s="36" t="s">
        <v>3</v>
      </c>
      <c r="F127" s="46"/>
      <c r="G127" s="136">
        <f t="shared" si="25"/>
        <v>0</v>
      </c>
    </row>
    <row r="128" spans="1:7" s="27" customFormat="1" ht="15" customHeight="1" x14ac:dyDescent="0.25">
      <c r="A128" s="174" t="s">
        <v>33</v>
      </c>
      <c r="B128" s="24" t="s">
        <v>19</v>
      </c>
      <c r="C128" s="36" t="s">
        <v>8</v>
      </c>
      <c r="D128" s="37">
        <v>140</v>
      </c>
      <c r="E128" s="36" t="s">
        <v>3</v>
      </c>
      <c r="F128" s="46"/>
      <c r="G128" s="136">
        <f t="shared" si="25"/>
        <v>0</v>
      </c>
    </row>
    <row r="129" spans="1:7" s="27" customFormat="1" ht="15" customHeight="1" x14ac:dyDescent="0.25">
      <c r="A129" s="175"/>
      <c r="B129" s="47"/>
      <c r="C129" s="47"/>
      <c r="D129" s="47"/>
      <c r="E129" s="47"/>
      <c r="F129" s="57"/>
      <c r="G129" s="137"/>
    </row>
    <row r="130" spans="1:7" s="27" customFormat="1" ht="15" customHeight="1" x14ac:dyDescent="0.25">
      <c r="A130" s="174" t="s">
        <v>33</v>
      </c>
      <c r="B130" s="24" t="s">
        <v>17</v>
      </c>
      <c r="C130" s="36" t="s">
        <v>9</v>
      </c>
      <c r="D130" s="37">
        <v>210</v>
      </c>
      <c r="E130" s="36" t="s">
        <v>3</v>
      </c>
      <c r="F130" s="46"/>
      <c r="G130" s="136">
        <f t="shared" ref="G130:G132" si="26">D130*F130</f>
        <v>0</v>
      </c>
    </row>
    <row r="131" spans="1:7" s="27" customFormat="1" ht="15" customHeight="1" x14ac:dyDescent="0.25">
      <c r="A131" s="174" t="s">
        <v>33</v>
      </c>
      <c r="B131" s="24" t="s">
        <v>18</v>
      </c>
      <c r="C131" s="36" t="s">
        <v>9</v>
      </c>
      <c r="D131" s="37">
        <v>420</v>
      </c>
      <c r="E131" s="36" t="s">
        <v>3</v>
      </c>
      <c r="F131" s="46"/>
      <c r="G131" s="136">
        <f t="shared" si="26"/>
        <v>0</v>
      </c>
    </row>
    <row r="132" spans="1:7" s="27" customFormat="1" ht="15" customHeight="1" x14ac:dyDescent="0.25">
      <c r="A132" s="176" t="s">
        <v>33</v>
      </c>
      <c r="B132" s="36" t="s">
        <v>19</v>
      </c>
      <c r="C132" s="36" t="s">
        <v>9</v>
      </c>
      <c r="D132" s="37">
        <v>100</v>
      </c>
      <c r="E132" s="36" t="s">
        <v>3</v>
      </c>
      <c r="F132" s="46"/>
      <c r="G132" s="136">
        <f t="shared" si="26"/>
        <v>0</v>
      </c>
    </row>
    <row r="133" spans="1:7" s="27" customFormat="1" ht="15" customHeight="1" x14ac:dyDescent="0.25">
      <c r="A133" s="175"/>
      <c r="B133" s="47"/>
      <c r="C133" s="47"/>
      <c r="D133" s="47"/>
      <c r="E133" s="47"/>
      <c r="F133" s="57"/>
      <c r="G133" s="137"/>
    </row>
    <row r="134" spans="1:7" s="27" customFormat="1" ht="15" customHeight="1" x14ac:dyDescent="0.25">
      <c r="A134" s="174" t="s">
        <v>34</v>
      </c>
      <c r="B134" s="24" t="s">
        <v>17</v>
      </c>
      <c r="C134" s="36" t="s">
        <v>6</v>
      </c>
      <c r="D134" s="37">
        <v>195</v>
      </c>
      <c r="E134" s="36" t="s">
        <v>3</v>
      </c>
      <c r="F134" s="46"/>
      <c r="G134" s="136">
        <f t="shared" ref="G134:G136" si="27">D134*F134</f>
        <v>0</v>
      </c>
    </row>
    <row r="135" spans="1:7" s="27" customFormat="1" ht="15" customHeight="1" x14ac:dyDescent="0.25">
      <c r="A135" s="174" t="s">
        <v>34</v>
      </c>
      <c r="B135" s="24" t="s">
        <v>18</v>
      </c>
      <c r="C135" s="36" t="s">
        <v>6</v>
      </c>
      <c r="D135" s="37">
        <v>390</v>
      </c>
      <c r="E135" s="36" t="s">
        <v>3</v>
      </c>
      <c r="F135" s="46"/>
      <c r="G135" s="136">
        <f t="shared" si="27"/>
        <v>0</v>
      </c>
    </row>
    <row r="136" spans="1:7" s="27" customFormat="1" ht="15" customHeight="1" x14ac:dyDescent="0.25">
      <c r="A136" s="174" t="s">
        <v>34</v>
      </c>
      <c r="B136" s="24" t="s">
        <v>19</v>
      </c>
      <c r="C136" s="36" t="s">
        <v>6</v>
      </c>
      <c r="D136" s="37">
        <v>100</v>
      </c>
      <c r="E136" s="36" t="s">
        <v>3</v>
      </c>
      <c r="F136" s="46"/>
      <c r="G136" s="136">
        <f t="shared" si="27"/>
        <v>0</v>
      </c>
    </row>
    <row r="137" spans="1:7" s="27" customFormat="1" ht="15" customHeight="1" x14ac:dyDescent="0.25">
      <c r="A137" s="175"/>
      <c r="B137" s="47"/>
      <c r="C137" s="47"/>
      <c r="D137" s="47"/>
      <c r="E137" s="47"/>
      <c r="F137" s="57"/>
      <c r="G137" s="137"/>
    </row>
    <row r="138" spans="1:7" s="27" customFormat="1" ht="15" customHeight="1" x14ac:dyDescent="0.25">
      <c r="A138" s="174" t="s">
        <v>34</v>
      </c>
      <c r="B138" s="24" t="s">
        <v>17</v>
      </c>
      <c r="C138" s="36" t="s">
        <v>7</v>
      </c>
      <c r="D138" s="37">
        <v>195</v>
      </c>
      <c r="E138" s="36" t="s">
        <v>3</v>
      </c>
      <c r="F138" s="46"/>
      <c r="G138" s="136">
        <f t="shared" ref="G138:G140" si="28">D138*F138</f>
        <v>0</v>
      </c>
    </row>
    <row r="139" spans="1:7" s="27" customFormat="1" ht="15" customHeight="1" x14ac:dyDescent="0.25">
      <c r="A139" s="174" t="s">
        <v>34</v>
      </c>
      <c r="B139" s="24" t="s">
        <v>18</v>
      </c>
      <c r="C139" s="36" t="s">
        <v>7</v>
      </c>
      <c r="D139" s="37">
        <v>390</v>
      </c>
      <c r="E139" s="36" t="s">
        <v>3</v>
      </c>
      <c r="F139" s="46"/>
      <c r="G139" s="136">
        <f t="shared" si="28"/>
        <v>0</v>
      </c>
    </row>
    <row r="140" spans="1:7" s="27" customFormat="1" ht="15" customHeight="1" x14ac:dyDescent="0.25">
      <c r="A140" s="174" t="s">
        <v>34</v>
      </c>
      <c r="B140" s="24" t="s">
        <v>19</v>
      </c>
      <c r="C140" s="36" t="s">
        <v>7</v>
      </c>
      <c r="D140" s="37">
        <v>100</v>
      </c>
      <c r="E140" s="36" t="s">
        <v>3</v>
      </c>
      <c r="F140" s="46"/>
      <c r="G140" s="136">
        <f t="shared" si="28"/>
        <v>0</v>
      </c>
    </row>
    <row r="141" spans="1:7" s="27" customFormat="1" ht="15" customHeight="1" x14ac:dyDescent="0.25">
      <c r="A141" s="175"/>
      <c r="B141" s="47"/>
      <c r="C141" s="47"/>
      <c r="D141" s="47"/>
      <c r="E141" s="47"/>
      <c r="F141" s="57"/>
      <c r="G141" s="137"/>
    </row>
    <row r="142" spans="1:7" s="27" customFormat="1" ht="15" customHeight="1" x14ac:dyDescent="0.25">
      <c r="A142" s="174" t="s">
        <v>34</v>
      </c>
      <c r="B142" s="24" t="s">
        <v>17</v>
      </c>
      <c r="C142" s="36" t="s">
        <v>8</v>
      </c>
      <c r="D142" s="37">
        <v>110</v>
      </c>
      <c r="E142" s="36" t="s">
        <v>3</v>
      </c>
      <c r="F142" s="46"/>
      <c r="G142" s="136">
        <f t="shared" ref="G142:G144" si="29">D142*F142</f>
        <v>0</v>
      </c>
    </row>
    <row r="143" spans="1:7" s="27" customFormat="1" ht="15" customHeight="1" x14ac:dyDescent="0.25">
      <c r="A143" s="174" t="s">
        <v>34</v>
      </c>
      <c r="B143" s="24" t="s">
        <v>18</v>
      </c>
      <c r="C143" s="36" t="s">
        <v>8</v>
      </c>
      <c r="D143" s="37">
        <v>220</v>
      </c>
      <c r="E143" s="36" t="s">
        <v>3</v>
      </c>
      <c r="F143" s="46"/>
      <c r="G143" s="136">
        <f t="shared" si="29"/>
        <v>0</v>
      </c>
    </row>
    <row r="144" spans="1:7" s="27" customFormat="1" ht="15" customHeight="1" x14ac:dyDescent="0.25">
      <c r="A144" s="174" t="s">
        <v>34</v>
      </c>
      <c r="B144" s="24" t="s">
        <v>19</v>
      </c>
      <c r="C144" s="36" t="s">
        <v>8</v>
      </c>
      <c r="D144" s="37">
        <v>100</v>
      </c>
      <c r="E144" s="36" t="s">
        <v>3</v>
      </c>
      <c r="F144" s="46"/>
      <c r="G144" s="136">
        <f t="shared" si="29"/>
        <v>0</v>
      </c>
    </row>
    <row r="145" spans="1:7" s="27" customFormat="1" ht="15" customHeight="1" x14ac:dyDescent="0.25">
      <c r="A145" s="175"/>
      <c r="B145" s="47"/>
      <c r="C145" s="47"/>
      <c r="D145" s="47"/>
      <c r="E145" s="47"/>
      <c r="F145" s="57"/>
      <c r="G145" s="137"/>
    </row>
    <row r="146" spans="1:7" s="27" customFormat="1" ht="15" customHeight="1" x14ac:dyDescent="0.25">
      <c r="A146" s="174" t="s">
        <v>34</v>
      </c>
      <c r="B146" s="24" t="s">
        <v>17</v>
      </c>
      <c r="C146" s="36" t="s">
        <v>9</v>
      </c>
      <c r="D146" s="37">
        <v>54</v>
      </c>
      <c r="E146" s="36" t="s">
        <v>3</v>
      </c>
      <c r="F146" s="46"/>
      <c r="G146" s="136">
        <f t="shared" ref="G146:G148" si="30">D146*F146</f>
        <v>0</v>
      </c>
    </row>
    <row r="147" spans="1:7" s="27" customFormat="1" ht="15" customHeight="1" x14ac:dyDescent="0.25">
      <c r="A147" s="174" t="s">
        <v>34</v>
      </c>
      <c r="B147" s="24" t="s">
        <v>18</v>
      </c>
      <c r="C147" s="36" t="s">
        <v>9</v>
      </c>
      <c r="D147" s="37">
        <v>108</v>
      </c>
      <c r="E147" s="36" t="s">
        <v>3</v>
      </c>
      <c r="F147" s="46"/>
      <c r="G147" s="136">
        <f t="shared" si="30"/>
        <v>0</v>
      </c>
    </row>
    <row r="148" spans="1:7" s="27" customFormat="1" ht="15" customHeight="1" x14ac:dyDescent="0.25">
      <c r="A148" s="174" t="s">
        <v>34</v>
      </c>
      <c r="B148" s="24" t="s">
        <v>19</v>
      </c>
      <c r="C148" s="36" t="s">
        <v>9</v>
      </c>
      <c r="D148" s="37">
        <v>100</v>
      </c>
      <c r="E148" s="36" t="s">
        <v>3</v>
      </c>
      <c r="F148" s="46"/>
      <c r="G148" s="136">
        <f t="shared" si="30"/>
        <v>0</v>
      </c>
    </row>
    <row r="149" spans="1:7" s="27" customFormat="1" ht="15" customHeight="1" x14ac:dyDescent="0.25">
      <c r="A149" s="175"/>
      <c r="B149" s="47"/>
      <c r="C149" s="47"/>
      <c r="D149" s="47"/>
      <c r="E149" s="47"/>
      <c r="F149" s="57"/>
      <c r="G149" s="137"/>
    </row>
    <row r="150" spans="1:7" s="27" customFormat="1" ht="15" customHeight="1" x14ac:dyDescent="0.25">
      <c r="A150" s="174" t="s">
        <v>232</v>
      </c>
      <c r="B150" s="24"/>
      <c r="C150" s="36" t="s">
        <v>6</v>
      </c>
      <c r="D150" s="37">
        <v>100</v>
      </c>
      <c r="E150" s="36" t="s">
        <v>3</v>
      </c>
      <c r="F150" s="46"/>
      <c r="G150" s="136">
        <f t="shared" ref="G150" si="31">D150*F150</f>
        <v>0</v>
      </c>
    </row>
    <row r="151" spans="1:7" s="27" customFormat="1" ht="15" customHeight="1" x14ac:dyDescent="0.25">
      <c r="A151" s="174" t="s">
        <v>232</v>
      </c>
      <c r="B151" s="24"/>
      <c r="C151" s="36" t="s">
        <v>7</v>
      </c>
      <c r="D151" s="37">
        <v>100</v>
      </c>
      <c r="E151" s="36" t="s">
        <v>3</v>
      </c>
      <c r="F151" s="46"/>
      <c r="G151" s="136">
        <f t="shared" ref="G151:G153" si="32">D151*F151</f>
        <v>0</v>
      </c>
    </row>
    <row r="152" spans="1:7" s="27" customFormat="1" ht="15" customHeight="1" x14ac:dyDescent="0.25">
      <c r="A152" s="174" t="s">
        <v>232</v>
      </c>
      <c r="B152" s="24"/>
      <c r="C152" s="36" t="s">
        <v>8</v>
      </c>
      <c r="D152" s="37">
        <v>100</v>
      </c>
      <c r="E152" s="36" t="s">
        <v>3</v>
      </c>
      <c r="F152" s="46"/>
      <c r="G152" s="136">
        <f t="shared" si="32"/>
        <v>0</v>
      </c>
    </row>
    <row r="153" spans="1:7" s="27" customFormat="1" ht="15" customHeight="1" x14ac:dyDescent="0.25">
      <c r="A153" s="174" t="s">
        <v>232</v>
      </c>
      <c r="B153" s="24"/>
      <c r="C153" s="36" t="s">
        <v>9</v>
      </c>
      <c r="D153" s="37">
        <v>100</v>
      </c>
      <c r="E153" s="36" t="s">
        <v>3</v>
      </c>
      <c r="F153" s="46"/>
      <c r="G153" s="136">
        <f t="shared" si="32"/>
        <v>0</v>
      </c>
    </row>
    <row r="154" spans="1:7" s="27" customFormat="1" ht="15" customHeight="1" x14ac:dyDescent="0.25">
      <c r="A154" s="175"/>
      <c r="B154" s="47"/>
      <c r="C154" s="47"/>
      <c r="D154" s="47"/>
      <c r="E154" s="47"/>
      <c r="F154" s="57"/>
      <c r="G154" s="137"/>
    </row>
    <row r="155" spans="1:7" s="27" customFormat="1" ht="15" customHeight="1" x14ac:dyDescent="0.25">
      <c r="A155" s="176" t="s">
        <v>35</v>
      </c>
      <c r="B155" s="205"/>
      <c r="C155" s="206"/>
      <c r="D155" s="37">
        <v>100</v>
      </c>
      <c r="E155" s="36" t="s">
        <v>3</v>
      </c>
      <c r="F155" s="48"/>
      <c r="G155" s="136">
        <f t="shared" ref="G155" si="33">D155*F155</f>
        <v>0</v>
      </c>
    </row>
    <row r="156" spans="1:7" s="27" customFormat="1" ht="15" customHeight="1" x14ac:dyDescent="0.25">
      <c r="A156" s="179"/>
      <c r="B156" s="21"/>
      <c r="C156" s="5"/>
      <c r="D156" s="39"/>
      <c r="E156" s="5"/>
      <c r="F156" s="60"/>
      <c r="G156" s="138"/>
    </row>
    <row r="157" spans="1:7" s="27" customFormat="1" ht="15" customHeight="1" x14ac:dyDescent="0.25">
      <c r="A157" s="173" t="s">
        <v>24</v>
      </c>
      <c r="B157" s="33"/>
      <c r="C157" s="34"/>
      <c r="D157" s="35"/>
      <c r="E157" s="34"/>
      <c r="F157" s="59"/>
      <c r="G157" s="135"/>
    </row>
    <row r="158" spans="1:7" s="27" customFormat="1" ht="15" customHeight="1" x14ac:dyDescent="0.25">
      <c r="A158" s="174" t="s">
        <v>36</v>
      </c>
      <c r="B158" s="24" t="s">
        <v>20</v>
      </c>
      <c r="C158" s="36"/>
      <c r="D158" s="37">
        <v>25</v>
      </c>
      <c r="E158" s="36" t="s">
        <v>3</v>
      </c>
      <c r="F158" s="46"/>
      <c r="G158" s="136">
        <f t="shared" ref="G158:G160" si="34">D158*F158</f>
        <v>0</v>
      </c>
    </row>
    <row r="159" spans="1:7" s="27" customFormat="1" ht="15" customHeight="1" x14ac:dyDescent="0.25">
      <c r="A159" s="174" t="s">
        <v>36</v>
      </c>
      <c r="B159" s="24" t="s">
        <v>21</v>
      </c>
      <c r="C159" s="36"/>
      <c r="D159" s="37">
        <v>75</v>
      </c>
      <c r="E159" s="36" t="s">
        <v>3</v>
      </c>
      <c r="F159" s="46"/>
      <c r="G159" s="136">
        <f t="shared" si="34"/>
        <v>0</v>
      </c>
    </row>
    <row r="160" spans="1:7" s="27" customFormat="1" ht="15" customHeight="1" x14ac:dyDescent="0.25">
      <c r="A160" s="174" t="s">
        <v>36</v>
      </c>
      <c r="B160" s="24" t="s">
        <v>22</v>
      </c>
      <c r="C160" s="36"/>
      <c r="D160" s="37">
        <v>150</v>
      </c>
      <c r="E160" s="36" t="s">
        <v>3</v>
      </c>
      <c r="F160" s="49"/>
      <c r="G160" s="136">
        <f t="shared" si="34"/>
        <v>0</v>
      </c>
    </row>
    <row r="161" spans="1:7" s="27" customFormat="1" ht="15" customHeight="1" x14ac:dyDescent="0.25">
      <c r="A161" s="175"/>
      <c r="B161" s="47"/>
      <c r="C161" s="47"/>
      <c r="D161" s="47"/>
      <c r="E161" s="47"/>
      <c r="F161" s="57"/>
      <c r="G161" s="137"/>
    </row>
    <row r="162" spans="1:7" s="27" customFormat="1" ht="15" customHeight="1" x14ac:dyDescent="0.25">
      <c r="A162" s="174" t="s">
        <v>37</v>
      </c>
      <c r="B162" s="24" t="s">
        <v>20</v>
      </c>
      <c r="C162" s="36"/>
      <c r="D162" s="37">
        <v>25</v>
      </c>
      <c r="E162" s="36" t="s">
        <v>3</v>
      </c>
      <c r="F162" s="46"/>
      <c r="G162" s="136">
        <f t="shared" ref="G162:G164" si="35">D162*F162</f>
        <v>0</v>
      </c>
    </row>
    <row r="163" spans="1:7" s="27" customFormat="1" ht="15" customHeight="1" x14ac:dyDescent="0.25">
      <c r="A163" s="174" t="s">
        <v>37</v>
      </c>
      <c r="B163" s="24" t="s">
        <v>21</v>
      </c>
      <c r="C163" s="36"/>
      <c r="D163" s="37">
        <v>75</v>
      </c>
      <c r="E163" s="36" t="s">
        <v>3</v>
      </c>
      <c r="F163" s="46"/>
      <c r="G163" s="136">
        <f t="shared" si="35"/>
        <v>0</v>
      </c>
    </row>
    <row r="164" spans="1:7" s="27" customFormat="1" ht="15" customHeight="1" x14ac:dyDescent="0.25">
      <c r="A164" s="174" t="s">
        <v>37</v>
      </c>
      <c r="B164" s="24" t="s">
        <v>22</v>
      </c>
      <c r="C164" s="36"/>
      <c r="D164" s="37">
        <v>150</v>
      </c>
      <c r="E164" s="36" t="s">
        <v>3</v>
      </c>
      <c r="F164" s="46"/>
      <c r="G164" s="136">
        <f t="shared" si="35"/>
        <v>0</v>
      </c>
    </row>
    <row r="165" spans="1:7" s="27" customFormat="1" ht="15" customHeight="1" x14ac:dyDescent="0.25">
      <c r="A165" s="175"/>
      <c r="B165" s="47"/>
      <c r="C165" s="47"/>
      <c r="D165" s="47"/>
      <c r="E165" s="47"/>
      <c r="F165" s="57"/>
      <c r="G165" s="137"/>
    </row>
    <row r="166" spans="1:7" s="27" customFormat="1" ht="15" customHeight="1" x14ac:dyDescent="0.25">
      <c r="A166" s="174" t="s">
        <v>38</v>
      </c>
      <c r="B166" s="24" t="s">
        <v>20</v>
      </c>
      <c r="C166" s="36" t="s">
        <v>6</v>
      </c>
      <c r="D166" s="37">
        <v>25</v>
      </c>
      <c r="E166" s="36" t="s">
        <v>3</v>
      </c>
      <c r="F166" s="46"/>
      <c r="G166" s="136">
        <f t="shared" ref="G166:G168" si="36">D166*F166</f>
        <v>0</v>
      </c>
    </row>
    <row r="167" spans="1:7" s="27" customFormat="1" ht="15" customHeight="1" x14ac:dyDescent="0.25">
      <c r="A167" s="174" t="s">
        <v>38</v>
      </c>
      <c r="B167" s="24" t="s">
        <v>21</v>
      </c>
      <c r="C167" s="36" t="s">
        <v>6</v>
      </c>
      <c r="D167" s="37">
        <v>75</v>
      </c>
      <c r="E167" s="36" t="s">
        <v>3</v>
      </c>
      <c r="F167" s="46"/>
      <c r="G167" s="136">
        <f t="shared" si="36"/>
        <v>0</v>
      </c>
    </row>
    <row r="168" spans="1:7" s="27" customFormat="1" ht="15" customHeight="1" x14ac:dyDescent="0.25">
      <c r="A168" s="174" t="s">
        <v>38</v>
      </c>
      <c r="B168" s="24" t="s">
        <v>22</v>
      </c>
      <c r="C168" s="36" t="s">
        <v>6</v>
      </c>
      <c r="D168" s="37">
        <v>150</v>
      </c>
      <c r="E168" s="36" t="s">
        <v>3</v>
      </c>
      <c r="F168" s="46"/>
      <c r="G168" s="136">
        <f t="shared" si="36"/>
        <v>0</v>
      </c>
    </row>
    <row r="169" spans="1:7" s="27" customFormat="1" ht="15" customHeight="1" x14ac:dyDescent="0.25">
      <c r="A169" s="175"/>
      <c r="B169" s="47"/>
      <c r="C169" s="47"/>
      <c r="D169" s="47"/>
      <c r="E169" s="47"/>
      <c r="F169" s="57"/>
      <c r="G169" s="137"/>
    </row>
    <row r="170" spans="1:7" s="27" customFormat="1" ht="15" customHeight="1" x14ac:dyDescent="0.25">
      <c r="A170" s="174" t="s">
        <v>38</v>
      </c>
      <c r="B170" s="24" t="s">
        <v>20</v>
      </c>
      <c r="C170" s="36" t="s">
        <v>7</v>
      </c>
      <c r="D170" s="37">
        <v>25</v>
      </c>
      <c r="E170" s="36" t="s">
        <v>3</v>
      </c>
      <c r="F170" s="46"/>
      <c r="G170" s="136">
        <f t="shared" ref="G170:G172" si="37">D170*F170</f>
        <v>0</v>
      </c>
    </row>
    <row r="171" spans="1:7" s="27" customFormat="1" ht="15" customHeight="1" x14ac:dyDescent="0.25">
      <c r="A171" s="174" t="s">
        <v>38</v>
      </c>
      <c r="B171" s="24" t="s">
        <v>21</v>
      </c>
      <c r="C171" s="36" t="s">
        <v>7</v>
      </c>
      <c r="D171" s="37">
        <v>75</v>
      </c>
      <c r="E171" s="36" t="s">
        <v>3</v>
      </c>
      <c r="F171" s="46"/>
      <c r="G171" s="136">
        <f t="shared" si="37"/>
        <v>0</v>
      </c>
    </row>
    <row r="172" spans="1:7" s="27" customFormat="1" ht="15" customHeight="1" x14ac:dyDescent="0.25">
      <c r="A172" s="174" t="s">
        <v>38</v>
      </c>
      <c r="B172" s="24" t="s">
        <v>22</v>
      </c>
      <c r="C172" s="36" t="s">
        <v>7</v>
      </c>
      <c r="D172" s="37">
        <v>150</v>
      </c>
      <c r="E172" s="36" t="s">
        <v>3</v>
      </c>
      <c r="F172" s="46"/>
      <c r="G172" s="136">
        <f t="shared" si="37"/>
        <v>0</v>
      </c>
    </row>
    <row r="173" spans="1:7" s="27" customFormat="1" ht="15" customHeight="1" x14ac:dyDescent="0.25">
      <c r="A173" s="175"/>
      <c r="B173" s="47"/>
      <c r="C173" s="47"/>
      <c r="D173" s="47"/>
      <c r="E173" s="47"/>
      <c r="F173" s="57"/>
      <c r="G173" s="137"/>
    </row>
    <row r="174" spans="1:7" s="27" customFormat="1" ht="15" customHeight="1" x14ac:dyDescent="0.25">
      <c r="A174" s="174" t="s">
        <v>38</v>
      </c>
      <c r="B174" s="24" t="s">
        <v>20</v>
      </c>
      <c r="C174" s="36" t="s">
        <v>8</v>
      </c>
      <c r="D174" s="37">
        <v>15</v>
      </c>
      <c r="E174" s="36" t="s">
        <v>3</v>
      </c>
      <c r="F174" s="46"/>
      <c r="G174" s="136">
        <f t="shared" ref="G174:G176" si="38">D174*F174</f>
        <v>0</v>
      </c>
    </row>
    <row r="175" spans="1:7" s="27" customFormat="1" ht="15" customHeight="1" x14ac:dyDescent="0.25">
      <c r="A175" s="174" t="s">
        <v>38</v>
      </c>
      <c r="B175" s="24" t="s">
        <v>21</v>
      </c>
      <c r="C175" s="36" t="s">
        <v>8</v>
      </c>
      <c r="D175" s="37">
        <v>45</v>
      </c>
      <c r="E175" s="36" t="s">
        <v>3</v>
      </c>
      <c r="F175" s="46"/>
      <c r="G175" s="136">
        <f t="shared" si="38"/>
        <v>0</v>
      </c>
    </row>
    <row r="176" spans="1:7" s="27" customFormat="1" ht="15" customHeight="1" x14ac:dyDescent="0.25">
      <c r="A176" s="174" t="s">
        <v>38</v>
      </c>
      <c r="B176" s="24" t="s">
        <v>22</v>
      </c>
      <c r="C176" s="36" t="s">
        <v>8</v>
      </c>
      <c r="D176" s="37">
        <v>90</v>
      </c>
      <c r="E176" s="36" t="s">
        <v>3</v>
      </c>
      <c r="F176" s="46"/>
      <c r="G176" s="136">
        <f t="shared" si="38"/>
        <v>0</v>
      </c>
    </row>
    <row r="177" spans="1:7" s="27" customFormat="1" ht="15" customHeight="1" x14ac:dyDescent="0.25">
      <c r="A177" s="175"/>
      <c r="B177" s="47"/>
      <c r="C177" s="47"/>
      <c r="D177" s="47"/>
      <c r="E177" s="47"/>
      <c r="F177" s="57"/>
      <c r="G177" s="137"/>
    </row>
    <row r="178" spans="1:7" s="27" customFormat="1" ht="15" customHeight="1" x14ac:dyDescent="0.25">
      <c r="A178" s="174" t="s">
        <v>38</v>
      </c>
      <c r="B178" s="24" t="s">
        <v>20</v>
      </c>
      <c r="C178" s="36" t="s">
        <v>9</v>
      </c>
      <c r="D178" s="37">
        <v>10</v>
      </c>
      <c r="E178" s="36" t="s">
        <v>3</v>
      </c>
      <c r="F178" s="46"/>
      <c r="G178" s="136">
        <f t="shared" ref="G178:G180" si="39">D178*F178</f>
        <v>0</v>
      </c>
    </row>
    <row r="179" spans="1:7" s="27" customFormat="1" ht="15" customHeight="1" x14ac:dyDescent="0.25">
      <c r="A179" s="174" t="s">
        <v>38</v>
      </c>
      <c r="B179" s="24" t="s">
        <v>21</v>
      </c>
      <c r="C179" s="36" t="s">
        <v>9</v>
      </c>
      <c r="D179" s="37">
        <v>30</v>
      </c>
      <c r="E179" s="36" t="s">
        <v>3</v>
      </c>
      <c r="F179" s="46"/>
      <c r="G179" s="136">
        <f t="shared" si="39"/>
        <v>0</v>
      </c>
    </row>
    <row r="180" spans="1:7" s="27" customFormat="1" ht="15" customHeight="1" x14ac:dyDescent="0.25">
      <c r="A180" s="174" t="s">
        <v>38</v>
      </c>
      <c r="B180" s="24" t="s">
        <v>22</v>
      </c>
      <c r="C180" s="36" t="s">
        <v>9</v>
      </c>
      <c r="D180" s="37">
        <v>60</v>
      </c>
      <c r="E180" s="36" t="s">
        <v>3</v>
      </c>
      <c r="F180" s="46"/>
      <c r="G180" s="136">
        <f t="shared" si="39"/>
        <v>0</v>
      </c>
    </row>
    <row r="181" spans="1:7" s="27" customFormat="1" ht="15" customHeight="1" x14ac:dyDescent="0.25">
      <c r="A181" s="175"/>
      <c r="B181" s="47"/>
      <c r="C181" s="47"/>
      <c r="D181" s="47"/>
      <c r="E181" s="47"/>
      <c r="F181" s="57"/>
      <c r="G181" s="137"/>
    </row>
    <row r="182" spans="1:7" s="27" customFormat="1" ht="15" customHeight="1" x14ac:dyDescent="0.25">
      <c r="A182" s="174" t="s">
        <v>39</v>
      </c>
      <c r="B182" s="24" t="s">
        <v>20</v>
      </c>
      <c r="C182" s="36" t="s">
        <v>6</v>
      </c>
      <c r="D182" s="37">
        <v>25</v>
      </c>
      <c r="E182" s="36" t="s">
        <v>3</v>
      </c>
      <c r="F182" s="46"/>
      <c r="G182" s="136">
        <f t="shared" ref="G182:G184" si="40">D182*F182</f>
        <v>0</v>
      </c>
    </row>
    <row r="183" spans="1:7" s="27" customFormat="1" ht="15" customHeight="1" x14ac:dyDescent="0.25">
      <c r="A183" s="174" t="s">
        <v>39</v>
      </c>
      <c r="B183" s="24" t="s">
        <v>21</v>
      </c>
      <c r="C183" s="36" t="s">
        <v>6</v>
      </c>
      <c r="D183" s="37">
        <v>75</v>
      </c>
      <c r="E183" s="36" t="s">
        <v>3</v>
      </c>
      <c r="F183" s="46"/>
      <c r="G183" s="136">
        <f t="shared" si="40"/>
        <v>0</v>
      </c>
    </row>
    <row r="184" spans="1:7" s="27" customFormat="1" ht="15" customHeight="1" x14ac:dyDescent="0.25">
      <c r="A184" s="174" t="s">
        <v>39</v>
      </c>
      <c r="B184" s="24" t="s">
        <v>22</v>
      </c>
      <c r="C184" s="36" t="s">
        <v>6</v>
      </c>
      <c r="D184" s="37">
        <v>150</v>
      </c>
      <c r="E184" s="36" t="s">
        <v>3</v>
      </c>
      <c r="F184" s="46"/>
      <c r="G184" s="136">
        <f t="shared" si="40"/>
        <v>0</v>
      </c>
    </row>
    <row r="185" spans="1:7" s="27" customFormat="1" ht="15" customHeight="1" x14ac:dyDescent="0.25">
      <c r="A185" s="175"/>
      <c r="B185" s="47"/>
      <c r="C185" s="47"/>
      <c r="D185" s="47"/>
      <c r="E185" s="47"/>
      <c r="F185" s="57"/>
      <c r="G185" s="137"/>
    </row>
    <row r="186" spans="1:7" s="27" customFormat="1" ht="15" customHeight="1" x14ac:dyDescent="0.25">
      <c r="A186" s="174" t="s">
        <v>39</v>
      </c>
      <c r="B186" s="24" t="s">
        <v>20</v>
      </c>
      <c r="C186" s="36" t="s">
        <v>7</v>
      </c>
      <c r="D186" s="37">
        <v>25</v>
      </c>
      <c r="E186" s="36" t="s">
        <v>3</v>
      </c>
      <c r="F186" s="46"/>
      <c r="G186" s="136">
        <f t="shared" ref="G186:G188" si="41">D186*F186</f>
        <v>0</v>
      </c>
    </row>
    <row r="187" spans="1:7" s="27" customFormat="1" ht="15" customHeight="1" x14ac:dyDescent="0.25">
      <c r="A187" s="174" t="s">
        <v>39</v>
      </c>
      <c r="B187" s="24" t="s">
        <v>21</v>
      </c>
      <c r="C187" s="36" t="s">
        <v>7</v>
      </c>
      <c r="D187" s="37">
        <v>75</v>
      </c>
      <c r="E187" s="36" t="s">
        <v>3</v>
      </c>
      <c r="F187" s="46"/>
      <c r="G187" s="136">
        <f t="shared" si="41"/>
        <v>0</v>
      </c>
    </row>
    <row r="188" spans="1:7" s="27" customFormat="1" ht="15" customHeight="1" x14ac:dyDescent="0.25">
      <c r="A188" s="174" t="s">
        <v>39</v>
      </c>
      <c r="B188" s="36" t="s">
        <v>22</v>
      </c>
      <c r="C188" s="36" t="s">
        <v>7</v>
      </c>
      <c r="D188" s="37">
        <v>150</v>
      </c>
      <c r="E188" s="36" t="s">
        <v>3</v>
      </c>
      <c r="F188" s="46"/>
      <c r="G188" s="136">
        <f t="shared" si="41"/>
        <v>0</v>
      </c>
    </row>
    <row r="189" spans="1:7" s="27" customFormat="1" ht="15" customHeight="1" x14ac:dyDescent="0.25">
      <c r="A189" s="174"/>
      <c r="B189" s="5"/>
      <c r="C189" s="5"/>
      <c r="D189" s="39"/>
      <c r="E189" s="5"/>
      <c r="F189" s="164"/>
      <c r="G189" s="166"/>
    </row>
    <row r="190" spans="1:7" s="27" customFormat="1" ht="15" customHeight="1" x14ac:dyDescent="0.25">
      <c r="A190" s="174" t="s">
        <v>39</v>
      </c>
      <c r="B190" s="36" t="s">
        <v>20</v>
      </c>
      <c r="C190" s="36" t="s">
        <v>8</v>
      </c>
      <c r="D190" s="37">
        <v>15</v>
      </c>
      <c r="E190" s="36" t="s">
        <v>3</v>
      </c>
      <c r="F190" s="46"/>
      <c r="G190" s="136">
        <f t="shared" ref="G190:G192" si="42">D190*F190</f>
        <v>0</v>
      </c>
    </row>
    <row r="191" spans="1:7" s="27" customFormat="1" ht="15" customHeight="1" x14ac:dyDescent="0.25">
      <c r="A191" s="174" t="s">
        <v>39</v>
      </c>
      <c r="B191" s="24" t="s">
        <v>21</v>
      </c>
      <c r="C191" s="36" t="s">
        <v>8</v>
      </c>
      <c r="D191" s="37">
        <v>45</v>
      </c>
      <c r="E191" s="36" t="s">
        <v>3</v>
      </c>
      <c r="F191" s="46"/>
      <c r="G191" s="136">
        <f t="shared" si="42"/>
        <v>0</v>
      </c>
    </row>
    <row r="192" spans="1:7" s="27" customFormat="1" ht="15" customHeight="1" x14ac:dyDescent="0.25">
      <c r="A192" s="174" t="s">
        <v>39</v>
      </c>
      <c r="B192" s="36" t="s">
        <v>22</v>
      </c>
      <c r="C192" s="36" t="s">
        <v>8</v>
      </c>
      <c r="D192" s="37">
        <v>90</v>
      </c>
      <c r="E192" s="36" t="s">
        <v>3</v>
      </c>
      <c r="F192" s="46"/>
      <c r="G192" s="136">
        <f t="shared" si="42"/>
        <v>0</v>
      </c>
    </row>
    <row r="193" spans="1:7" s="27" customFormat="1" ht="15" customHeight="1" x14ac:dyDescent="0.25">
      <c r="A193" s="174"/>
      <c r="B193" s="5"/>
      <c r="C193" s="5"/>
      <c r="D193" s="39"/>
      <c r="E193" s="5"/>
      <c r="F193" s="164"/>
      <c r="G193" s="166"/>
    </row>
    <row r="194" spans="1:7" s="27" customFormat="1" ht="15" customHeight="1" x14ac:dyDescent="0.25">
      <c r="A194" s="174" t="s">
        <v>39</v>
      </c>
      <c r="B194" s="36" t="s">
        <v>20</v>
      </c>
      <c r="C194" s="36" t="s">
        <v>9</v>
      </c>
      <c r="D194" s="37">
        <v>10</v>
      </c>
      <c r="E194" s="36" t="s">
        <v>3</v>
      </c>
      <c r="F194" s="46"/>
      <c r="G194" s="136">
        <f t="shared" ref="G194:G196" si="43">D194*F194</f>
        <v>0</v>
      </c>
    </row>
    <row r="195" spans="1:7" s="27" customFormat="1" ht="15" customHeight="1" x14ac:dyDescent="0.25">
      <c r="A195" s="174" t="s">
        <v>39</v>
      </c>
      <c r="B195" s="24" t="s">
        <v>21</v>
      </c>
      <c r="C195" s="36" t="s">
        <v>9</v>
      </c>
      <c r="D195" s="37">
        <v>30</v>
      </c>
      <c r="E195" s="36" t="s">
        <v>3</v>
      </c>
      <c r="F195" s="46"/>
      <c r="G195" s="136">
        <f t="shared" si="43"/>
        <v>0</v>
      </c>
    </row>
    <row r="196" spans="1:7" s="27" customFormat="1" ht="15" customHeight="1" x14ac:dyDescent="0.25">
      <c r="A196" s="174" t="s">
        <v>39</v>
      </c>
      <c r="B196" s="24" t="s">
        <v>22</v>
      </c>
      <c r="C196" s="129" t="s">
        <v>9</v>
      </c>
      <c r="D196" s="130">
        <v>60</v>
      </c>
      <c r="E196" s="129" t="s">
        <v>3</v>
      </c>
      <c r="F196" s="131"/>
      <c r="G196" s="141">
        <f t="shared" si="43"/>
        <v>0</v>
      </c>
    </row>
    <row r="197" spans="1:7" s="132" customFormat="1" ht="15" customHeight="1" x14ac:dyDescent="0.25">
      <c r="A197" s="174"/>
      <c r="B197" s="25"/>
      <c r="C197" s="25"/>
      <c r="D197" s="38"/>
      <c r="E197" s="25"/>
      <c r="F197" s="165"/>
      <c r="G197" s="142"/>
    </row>
    <row r="198" spans="1:7" s="27" customFormat="1" ht="15" customHeight="1" x14ac:dyDescent="0.3">
      <c r="A198" s="171" t="s">
        <v>10</v>
      </c>
      <c r="B198" s="28"/>
      <c r="C198" s="29"/>
      <c r="D198" s="30"/>
      <c r="E198" s="31"/>
      <c r="F198" s="61"/>
      <c r="G198" s="133"/>
    </row>
    <row r="199" spans="1:7" s="27" customFormat="1" ht="15" customHeight="1" x14ac:dyDescent="0.25">
      <c r="A199" s="176"/>
      <c r="B199" s="189"/>
      <c r="C199" s="189"/>
      <c r="D199" s="190"/>
      <c r="E199" s="189"/>
      <c r="F199" s="191"/>
      <c r="G199" s="166"/>
    </row>
    <row r="200" spans="1:7" s="27" customFormat="1" ht="15" customHeight="1" x14ac:dyDescent="0.25">
      <c r="A200" s="174" t="s">
        <v>40</v>
      </c>
      <c r="B200" s="36" t="s">
        <v>104</v>
      </c>
      <c r="C200" s="36"/>
      <c r="D200" s="37">
        <v>100</v>
      </c>
      <c r="E200" s="36" t="s">
        <v>30</v>
      </c>
      <c r="F200" s="46"/>
      <c r="G200" s="136">
        <f t="shared" ref="G200" si="44">D200*F200</f>
        <v>0</v>
      </c>
    </row>
    <row r="201" spans="1:7" s="27" customFormat="1" ht="15" customHeight="1" x14ac:dyDescent="0.25">
      <c r="A201" s="174" t="s">
        <v>40</v>
      </c>
      <c r="B201" s="24" t="s">
        <v>105</v>
      </c>
      <c r="C201" s="36"/>
      <c r="D201" s="37">
        <v>75</v>
      </c>
      <c r="E201" s="36" t="s">
        <v>30</v>
      </c>
      <c r="F201" s="46"/>
      <c r="G201" s="136">
        <f t="shared" ref="G201" si="45">D201*F201</f>
        <v>0</v>
      </c>
    </row>
    <row r="202" spans="1:7" s="27" customFormat="1" ht="15" customHeight="1" x14ac:dyDescent="0.25">
      <c r="A202" s="174" t="s">
        <v>40</v>
      </c>
      <c r="B202" s="24" t="s">
        <v>106</v>
      </c>
      <c r="C202" s="36"/>
      <c r="D202" s="37">
        <v>25</v>
      </c>
      <c r="E202" s="36" t="s">
        <v>30</v>
      </c>
      <c r="F202" s="46"/>
      <c r="G202" s="136">
        <f t="shared" ref="G202" si="46">D202*F202</f>
        <v>0</v>
      </c>
    </row>
    <row r="203" spans="1:7" s="27" customFormat="1" ht="15" customHeight="1" x14ac:dyDescent="0.25">
      <c r="A203" s="174"/>
      <c r="B203" s="24"/>
      <c r="C203" s="5"/>
      <c r="D203" s="39"/>
      <c r="E203" s="5"/>
      <c r="F203" s="164"/>
      <c r="G203" s="138"/>
    </row>
    <row r="204" spans="1:7" s="27" customFormat="1" ht="15" customHeight="1" x14ac:dyDescent="0.3">
      <c r="A204" s="171" t="s">
        <v>11</v>
      </c>
      <c r="B204" s="28"/>
      <c r="C204" s="29"/>
      <c r="D204" s="30"/>
      <c r="E204" s="31"/>
      <c r="F204" s="61"/>
      <c r="G204" s="133"/>
    </row>
    <row r="205" spans="1:7" s="27" customFormat="1" ht="15" customHeight="1" x14ac:dyDescent="0.25">
      <c r="A205" s="179"/>
      <c r="B205" s="21"/>
      <c r="C205" s="5"/>
      <c r="D205" s="39"/>
      <c r="E205" s="5"/>
      <c r="F205" s="60"/>
      <c r="G205" s="138"/>
    </row>
    <row r="206" spans="1:7" s="27" customFormat="1" ht="15" customHeight="1" x14ac:dyDescent="0.25">
      <c r="A206" s="174" t="s">
        <v>41</v>
      </c>
      <c r="B206" s="24" t="s">
        <v>110</v>
      </c>
      <c r="C206" s="36"/>
      <c r="D206" s="37">
        <v>200</v>
      </c>
      <c r="E206" s="36" t="s">
        <v>30</v>
      </c>
      <c r="F206" s="46"/>
      <c r="G206" s="136">
        <f t="shared" ref="G206" si="47">D206*F206</f>
        <v>0</v>
      </c>
    </row>
    <row r="207" spans="1:7" s="27" customFormat="1" ht="15" customHeight="1" x14ac:dyDescent="0.25">
      <c r="A207" s="174" t="s">
        <v>41</v>
      </c>
      <c r="B207" s="24" t="s">
        <v>108</v>
      </c>
      <c r="C207" s="36"/>
      <c r="D207" s="37">
        <v>150</v>
      </c>
      <c r="E207" s="36" t="s">
        <v>30</v>
      </c>
      <c r="F207" s="46"/>
      <c r="G207" s="136">
        <f t="shared" ref="G207" si="48">D207*F207</f>
        <v>0</v>
      </c>
    </row>
    <row r="208" spans="1:7" s="27" customFormat="1" ht="15" customHeight="1" x14ac:dyDescent="0.25">
      <c r="A208" s="176" t="s">
        <v>41</v>
      </c>
      <c r="B208" s="36" t="s">
        <v>109</v>
      </c>
      <c r="C208" s="36"/>
      <c r="D208" s="37">
        <v>50</v>
      </c>
      <c r="E208" s="36" t="s">
        <v>30</v>
      </c>
      <c r="F208" s="46"/>
      <c r="G208" s="136">
        <f t="shared" ref="G208" si="49">D208*F208</f>
        <v>0</v>
      </c>
    </row>
    <row r="209" spans="1:7" s="27" customFormat="1" ht="15" customHeight="1" x14ac:dyDescent="0.25">
      <c r="A209" s="179"/>
      <c r="B209" s="21"/>
      <c r="C209" s="5"/>
      <c r="D209" s="39"/>
      <c r="E209" s="5"/>
      <c r="F209" s="60"/>
      <c r="G209" s="138"/>
    </row>
    <row r="210" spans="1:7" s="27" customFormat="1" ht="15" customHeight="1" x14ac:dyDescent="0.3">
      <c r="A210" s="171" t="s">
        <v>26</v>
      </c>
      <c r="B210" s="28"/>
      <c r="C210" s="29"/>
      <c r="D210" s="30"/>
      <c r="E210" s="31"/>
      <c r="F210" s="61"/>
      <c r="G210" s="133"/>
    </row>
    <row r="211" spans="1:7" s="27" customFormat="1" ht="15" customHeight="1" x14ac:dyDescent="0.25">
      <c r="A211" s="179"/>
      <c r="B211" s="21"/>
      <c r="C211" s="5"/>
      <c r="D211" s="39"/>
      <c r="E211" s="5"/>
      <c r="F211" s="60"/>
      <c r="G211" s="138"/>
    </row>
    <row r="212" spans="1:7" s="27" customFormat="1" ht="15" customHeight="1" x14ac:dyDescent="0.25">
      <c r="A212" s="174" t="s">
        <v>42</v>
      </c>
      <c r="B212" s="24" t="s">
        <v>107</v>
      </c>
      <c r="C212" s="36"/>
      <c r="D212" s="37">
        <v>700</v>
      </c>
      <c r="E212" s="36" t="s">
        <v>30</v>
      </c>
      <c r="F212" s="46"/>
      <c r="G212" s="136">
        <f t="shared" ref="G212:G214" si="50">D212*F212</f>
        <v>0</v>
      </c>
    </row>
    <row r="213" spans="1:7" s="27" customFormat="1" ht="15" customHeight="1" x14ac:dyDescent="0.25">
      <c r="A213" s="174" t="s">
        <v>42</v>
      </c>
      <c r="B213" s="24" t="s">
        <v>108</v>
      </c>
      <c r="C213" s="36"/>
      <c r="D213" s="37">
        <v>200</v>
      </c>
      <c r="E213" s="36" t="s">
        <v>30</v>
      </c>
      <c r="F213" s="46"/>
      <c r="G213" s="136">
        <f t="shared" si="50"/>
        <v>0</v>
      </c>
    </row>
    <row r="214" spans="1:7" s="27" customFormat="1" ht="15" customHeight="1" x14ac:dyDescent="0.25">
      <c r="A214" s="174" t="s">
        <v>42</v>
      </c>
      <c r="B214" s="24" t="s">
        <v>109</v>
      </c>
      <c r="C214" s="36"/>
      <c r="D214" s="37">
        <v>100</v>
      </c>
      <c r="E214" s="36" t="s">
        <v>30</v>
      </c>
      <c r="F214" s="46"/>
      <c r="G214" s="136">
        <f t="shared" si="50"/>
        <v>0</v>
      </c>
    </row>
    <row r="215" spans="1:7" s="27" customFormat="1" ht="15" customHeight="1" thickBot="1" x14ac:dyDescent="0.3">
      <c r="A215" s="182"/>
      <c r="B215" s="2"/>
      <c r="C215" s="2"/>
      <c r="D215" s="1"/>
      <c r="E215" s="42"/>
      <c r="F215" s="42"/>
      <c r="G215" s="183"/>
    </row>
    <row r="216" spans="1:7" s="27" customFormat="1" ht="18" customHeight="1" thickBot="1" x14ac:dyDescent="0.35">
      <c r="A216" s="112" t="s">
        <v>227</v>
      </c>
      <c r="B216" s="143" t="s">
        <v>50</v>
      </c>
      <c r="C216" s="144"/>
      <c r="D216" s="144"/>
      <c r="E216" s="144"/>
      <c r="F216" s="145"/>
      <c r="G216" s="146">
        <f>SUM(G14:G214)</f>
        <v>0</v>
      </c>
    </row>
    <row r="217" spans="1:7" s="27" customFormat="1" ht="18" customHeight="1" thickBot="1" x14ac:dyDescent="0.35">
      <c r="A217" s="114" t="s">
        <v>228</v>
      </c>
      <c r="B217" s="143" t="s">
        <v>50</v>
      </c>
      <c r="C217" s="144"/>
      <c r="D217" s="144"/>
      <c r="E217" s="144"/>
      <c r="F217" s="147"/>
      <c r="G217" s="146">
        <f>'Perceel 5 Prijzenblad 2 van 2'!G145</f>
        <v>0</v>
      </c>
    </row>
    <row r="218" spans="1:7" s="27" customFormat="1" ht="18" customHeight="1" thickBot="1" x14ac:dyDescent="0.35">
      <c r="A218" s="119"/>
      <c r="B218" s="113"/>
      <c r="C218" s="120"/>
      <c r="D218" s="120"/>
      <c r="E218" s="120"/>
      <c r="F218" s="121"/>
      <c r="G218" s="122"/>
    </row>
    <row r="219" spans="1:7" s="27" customFormat="1" ht="18" customHeight="1" thickBot="1" x14ac:dyDescent="0.35">
      <c r="A219" s="115" t="s">
        <v>229</v>
      </c>
      <c r="B219" s="116" t="s">
        <v>50</v>
      </c>
      <c r="C219" s="117"/>
      <c r="D219" s="117"/>
      <c r="E219" s="117"/>
      <c r="F219" s="118"/>
      <c r="G219" s="123">
        <f>SUM(G216+G217)</f>
        <v>0</v>
      </c>
    </row>
    <row r="220" spans="1:7" s="27" customFormat="1" ht="15" customHeight="1" x14ac:dyDescent="0.25">
      <c r="F220" s="81"/>
      <c r="G220" s="81"/>
    </row>
    <row r="221" spans="1:7" s="27" customFormat="1" ht="15" customHeight="1" x14ac:dyDescent="0.25">
      <c r="F221" s="81"/>
      <c r="G221" s="81"/>
    </row>
    <row r="222" spans="1:7" s="27" customFormat="1" ht="15" customHeight="1" x14ac:dyDescent="0.25">
      <c r="A222" s="70" t="s">
        <v>117</v>
      </c>
      <c r="B222" s="71"/>
      <c r="C222" s="71"/>
      <c r="D222" s="71"/>
      <c r="E222" s="72"/>
      <c r="F222" s="81"/>
      <c r="G222" s="81"/>
    </row>
    <row r="223" spans="1:7" s="27" customFormat="1" ht="22.5" customHeight="1" x14ac:dyDescent="0.25">
      <c r="A223" s="73" t="s">
        <v>116</v>
      </c>
      <c r="B223" s="74"/>
      <c r="C223" s="202"/>
      <c r="D223" s="203"/>
      <c r="E223" s="204"/>
      <c r="F223" s="81"/>
      <c r="G223" s="81"/>
    </row>
    <row r="224" spans="1:7" s="27" customFormat="1" ht="15" customHeight="1" x14ac:dyDescent="0.25">
      <c r="A224" s="73" t="s">
        <v>118</v>
      </c>
      <c r="B224" s="74"/>
      <c r="C224" s="202"/>
      <c r="D224" s="203"/>
      <c r="E224" s="204"/>
      <c r="F224" s="81"/>
      <c r="G224" s="81"/>
    </row>
    <row r="225" spans="1:7" s="27" customFormat="1" ht="15" customHeight="1" x14ac:dyDescent="0.25">
      <c r="A225" s="73" t="s">
        <v>113</v>
      </c>
      <c r="B225" s="74"/>
      <c r="C225" s="202"/>
      <c r="D225" s="203"/>
      <c r="E225" s="204"/>
      <c r="F225" s="81"/>
      <c r="G225" s="81"/>
    </row>
    <row r="226" spans="1:7" s="27" customFormat="1" ht="28.5" customHeight="1" x14ac:dyDescent="0.25">
      <c r="A226" s="75" t="s">
        <v>115</v>
      </c>
      <c r="B226" s="76"/>
      <c r="C226" s="208"/>
      <c r="D226" s="209"/>
      <c r="E226" s="210"/>
      <c r="F226" s="81"/>
      <c r="G226" s="81"/>
    </row>
    <row r="227" spans="1:7" s="27" customFormat="1" ht="15" customHeight="1" x14ac:dyDescent="0.25">
      <c r="A227" s="77"/>
      <c r="B227" s="78"/>
      <c r="C227" s="211"/>
      <c r="D227" s="212"/>
      <c r="E227" s="213"/>
      <c r="F227" s="81"/>
      <c r="G227" s="81"/>
    </row>
    <row r="228" spans="1:7" s="27" customFormat="1" ht="15.75" customHeight="1" x14ac:dyDescent="0.25">
      <c r="A228" s="77"/>
      <c r="B228" s="78"/>
      <c r="C228" s="211"/>
      <c r="D228" s="212"/>
      <c r="E228" s="213"/>
      <c r="F228" s="81"/>
      <c r="G228" s="81"/>
    </row>
    <row r="229" spans="1:7" s="27" customFormat="1" ht="15" hidden="1" customHeight="1" x14ac:dyDescent="0.25">
      <c r="A229" s="77"/>
      <c r="B229" s="78"/>
      <c r="C229" s="211"/>
      <c r="D229" s="212"/>
      <c r="E229" s="213"/>
      <c r="F229" s="81"/>
      <c r="G229" s="81"/>
    </row>
    <row r="230" spans="1:7" s="27" customFormat="1" ht="15" hidden="1" customHeight="1" x14ac:dyDescent="0.25">
      <c r="A230" s="79"/>
      <c r="B230" s="80"/>
      <c r="C230" s="214"/>
      <c r="D230" s="215"/>
      <c r="E230" s="216"/>
      <c r="F230" s="81"/>
      <c r="G230" s="81"/>
    </row>
    <row r="231" spans="1:7" s="27" customFormat="1" ht="15" customHeight="1" x14ac:dyDescent="0.25">
      <c r="A231" s="73" t="s">
        <v>114</v>
      </c>
      <c r="B231" s="74"/>
      <c r="C231" s="202"/>
      <c r="D231" s="203"/>
      <c r="E231" s="204"/>
      <c r="F231" s="81"/>
      <c r="G231" s="81"/>
    </row>
    <row r="232" spans="1:7" s="27" customFormat="1" ht="15" customHeight="1" x14ac:dyDescent="0.25">
      <c r="F232" s="81"/>
      <c r="G232" s="81"/>
    </row>
  </sheetData>
  <sheetProtection algorithmName="SHA-512" hashValue="5cwFCK7GCu0RiiVjapyW2i+g3VklmXa/ccNtjCsSKA9cZPLyf8oCLeQ/Hg5RPKh8eW5vEEmXKlHlbCu2vMIucA==" saltValue="TJXwpPXq6AE05IB8sh469Q==" spinCount="100000" sheet="1" objects="1" scenarios="1" selectLockedCells="1"/>
  <mergeCells count="7">
    <mergeCell ref="C231:E231"/>
    <mergeCell ref="B155:C155"/>
    <mergeCell ref="A11:G11"/>
    <mergeCell ref="C223:E223"/>
    <mergeCell ref="C224:E224"/>
    <mergeCell ref="C225:E225"/>
    <mergeCell ref="C226:E23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 alignWithMargins="0">
    <oddFooter>&amp;CPagina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7"/>
  <sheetViews>
    <sheetView zoomScaleNormal="100" zoomScaleSheetLayoutView="90" workbookViewId="0">
      <pane ySplit="14" topLeftCell="A15" activePane="bottomLeft" state="frozen"/>
      <selection activeCell="D9" sqref="D9:E40"/>
      <selection pane="bottomLeft" activeCell="C157" activeCellId="26" sqref="F21 F25:F26 F30:F33 F37:F38 F41:F43 F46:F47 F50 F53:F54 F57:F59 F63 F68 F72:F73 F77:F80 F83:F84 F88:F92 F95:F96 F102 F107:F111 F114:F116 F119:F120 F123:F124 F130 F133 F136 F143 C149:E156 C157:E157"/>
    </sheetView>
  </sheetViews>
  <sheetFormatPr defaultColWidth="9.140625" defaultRowHeight="12.75" x14ac:dyDescent="0.2"/>
  <cols>
    <col min="1" max="1" width="10.28515625" style="8" customWidth="1"/>
    <col min="2" max="2" width="49.5703125" style="8" customWidth="1"/>
    <col min="3" max="3" width="11.85546875" style="43" customWidth="1"/>
    <col min="4" max="4" width="10.140625" style="8" customWidth="1"/>
    <col min="5" max="5" width="3.85546875" style="43" customWidth="1"/>
    <col min="6" max="6" width="14.7109375" style="150" customWidth="1"/>
    <col min="7" max="7" width="22.28515625" style="162" customWidth="1"/>
    <col min="8" max="16384" width="9.140625" style="9"/>
  </cols>
  <sheetData>
    <row r="1" spans="1:7" ht="15.75" x14ac:dyDescent="0.25">
      <c r="A1" s="68" t="s">
        <v>112</v>
      </c>
      <c r="B1" s="3"/>
      <c r="C1" s="4"/>
      <c r="D1" s="5"/>
      <c r="E1" s="6"/>
      <c r="F1" s="7" t="s">
        <v>237</v>
      </c>
      <c r="G1" s="163" t="s">
        <v>236</v>
      </c>
    </row>
    <row r="2" spans="1:7" ht="14.25" customHeight="1" x14ac:dyDescent="0.25">
      <c r="A2" s="69"/>
      <c r="B2" s="67"/>
      <c r="C2" s="67"/>
      <c r="D2" s="67"/>
      <c r="E2" s="67"/>
      <c r="F2" s="7" t="s">
        <v>238</v>
      </c>
      <c r="G2" s="10">
        <v>44616</v>
      </c>
    </row>
    <row r="3" spans="1:7" ht="12.75" customHeight="1" x14ac:dyDescent="0.25">
      <c r="A3" s="17"/>
      <c r="B3" s="82"/>
      <c r="C3" s="45"/>
      <c r="D3" s="82"/>
      <c r="E3" s="83"/>
      <c r="F3" s="148"/>
      <c r="G3" s="148"/>
    </row>
    <row r="4" spans="1:7" ht="21" x14ac:dyDescent="0.35">
      <c r="A4" s="62" t="s">
        <v>233</v>
      </c>
      <c r="B4" s="109"/>
      <c r="C4" s="110"/>
      <c r="D4" s="111"/>
      <c r="E4" s="13"/>
      <c r="F4" s="149"/>
      <c r="G4" s="149"/>
    </row>
    <row r="5" spans="1:7" ht="21" x14ac:dyDescent="0.35">
      <c r="A5" s="14" t="s">
        <v>234</v>
      </c>
      <c r="B5" s="15"/>
      <c r="C5" s="16"/>
      <c r="D5" s="17"/>
      <c r="E5" s="18"/>
      <c r="G5" s="150"/>
    </row>
    <row r="6" spans="1:7" ht="21" x14ac:dyDescent="0.35">
      <c r="A6" s="14"/>
      <c r="B6" s="15"/>
      <c r="C6" s="16"/>
      <c r="D6" s="17"/>
      <c r="E6" s="18"/>
      <c r="G6" s="150"/>
    </row>
    <row r="7" spans="1:7" ht="19.5" customHeight="1" x14ac:dyDescent="0.35">
      <c r="A7" s="195" t="s">
        <v>241</v>
      </c>
      <c r="B7" s="15"/>
      <c r="C7" s="16"/>
      <c r="D7" s="17"/>
      <c r="E7" s="18"/>
      <c r="G7" s="150"/>
    </row>
    <row r="8" spans="1:7" ht="19.5" customHeight="1" x14ac:dyDescent="0.35">
      <c r="A8" s="196" t="s">
        <v>243</v>
      </c>
      <c r="B8" s="15"/>
      <c r="C8" s="16"/>
      <c r="D8" s="17"/>
      <c r="E8" s="18"/>
      <c r="G8" s="150"/>
    </row>
    <row r="9" spans="1:7" ht="19.5" customHeight="1" x14ac:dyDescent="0.35">
      <c r="A9" s="194" t="s">
        <v>248</v>
      </c>
      <c r="B9" s="15"/>
      <c r="C9" s="16"/>
      <c r="D9" s="17"/>
      <c r="E9" s="18"/>
      <c r="G9" s="150"/>
    </row>
    <row r="10" spans="1:7" ht="19.5" customHeight="1" x14ac:dyDescent="0.35">
      <c r="A10" s="196" t="s">
        <v>247</v>
      </c>
      <c r="B10" s="15"/>
      <c r="C10" s="16"/>
      <c r="D10" s="17"/>
      <c r="E10" s="18"/>
      <c r="G10" s="150"/>
    </row>
    <row r="11" spans="1:7" ht="19.5" customHeight="1" x14ac:dyDescent="0.35">
      <c r="A11" s="196" t="s">
        <v>246</v>
      </c>
      <c r="B11" s="15"/>
      <c r="C11" s="16"/>
      <c r="D11" s="17"/>
      <c r="E11" s="18"/>
      <c r="G11" s="150"/>
    </row>
    <row r="12" spans="1:7" ht="19.5" customHeight="1" x14ac:dyDescent="0.35">
      <c r="A12" s="196" t="s">
        <v>242</v>
      </c>
      <c r="B12" s="15"/>
      <c r="C12" s="16"/>
      <c r="D12" s="17"/>
      <c r="E12" s="18"/>
      <c r="G12" s="150"/>
    </row>
    <row r="13" spans="1:7" ht="15.75" x14ac:dyDescent="0.25">
      <c r="A13" s="20"/>
      <c r="B13" s="21"/>
      <c r="C13" s="22"/>
      <c r="D13" s="17"/>
      <c r="E13" s="18"/>
      <c r="G13" s="150"/>
    </row>
    <row r="14" spans="1:7" s="23" customFormat="1" ht="28.5" x14ac:dyDescent="0.25">
      <c r="A14" s="84" t="s">
        <v>119</v>
      </c>
      <c r="B14" s="84" t="s">
        <v>120</v>
      </c>
      <c r="C14" s="84" t="s">
        <v>121</v>
      </c>
      <c r="D14" s="217" t="s">
        <v>122</v>
      </c>
      <c r="E14" s="218"/>
      <c r="F14" s="151" t="s">
        <v>123</v>
      </c>
      <c r="G14" s="152" t="s">
        <v>124</v>
      </c>
    </row>
    <row r="15" spans="1:7" s="27" customFormat="1" ht="15" customHeight="1" x14ac:dyDescent="0.25">
      <c r="A15" s="85"/>
      <c r="B15" s="86"/>
      <c r="C15" s="87"/>
      <c r="D15" s="87"/>
      <c r="E15" s="87"/>
      <c r="F15" s="153"/>
      <c r="G15" s="154"/>
    </row>
    <row r="16" spans="1:7" s="27" customFormat="1" ht="15" customHeight="1" x14ac:dyDescent="0.25">
      <c r="A16" s="88">
        <v>1</v>
      </c>
      <c r="B16" s="89" t="s">
        <v>125</v>
      </c>
      <c r="C16" s="90"/>
      <c r="D16" s="90"/>
      <c r="E16" s="90"/>
      <c r="F16" s="153"/>
      <c r="G16" s="154"/>
    </row>
    <row r="17" spans="1:7" s="27" customFormat="1" ht="15" customHeight="1" x14ac:dyDescent="0.25">
      <c r="A17" s="88"/>
      <c r="B17" s="89"/>
      <c r="C17" s="90"/>
      <c r="D17" s="90"/>
      <c r="E17" s="90"/>
      <c r="F17" s="153"/>
      <c r="G17" s="154"/>
    </row>
    <row r="18" spans="1:7" s="27" customFormat="1" ht="15" customHeight="1" x14ac:dyDescent="0.2">
      <c r="A18" s="88">
        <v>11</v>
      </c>
      <c r="B18" s="89" t="s">
        <v>126</v>
      </c>
      <c r="C18" s="91"/>
      <c r="D18" s="91"/>
      <c r="E18" s="91"/>
      <c r="F18" s="153"/>
      <c r="G18" s="154"/>
    </row>
    <row r="19" spans="1:7" s="27" customFormat="1" ht="15" customHeight="1" x14ac:dyDescent="0.2">
      <c r="A19" s="88"/>
      <c r="B19" s="89"/>
      <c r="C19" s="91"/>
      <c r="D19" s="91"/>
      <c r="E19" s="91"/>
      <c r="F19" s="153"/>
      <c r="G19" s="154"/>
    </row>
    <row r="20" spans="1:7" s="27" customFormat="1" ht="15" customHeight="1" x14ac:dyDescent="0.2">
      <c r="A20" s="88">
        <v>111</v>
      </c>
      <c r="B20" s="89" t="s">
        <v>127</v>
      </c>
      <c r="C20" s="91"/>
      <c r="D20" s="91"/>
      <c r="E20" s="91"/>
      <c r="F20" s="153"/>
      <c r="G20" s="154"/>
    </row>
    <row r="21" spans="1:7" s="27" customFormat="1" ht="15" customHeight="1" x14ac:dyDescent="0.2">
      <c r="A21" s="88">
        <v>111010</v>
      </c>
      <c r="B21" s="92" t="s">
        <v>128</v>
      </c>
      <c r="C21" s="92" t="s">
        <v>129</v>
      </c>
      <c r="D21" s="93">
        <v>250</v>
      </c>
      <c r="E21" s="92" t="s">
        <v>130</v>
      </c>
      <c r="F21" s="155"/>
      <c r="G21" s="154">
        <f>F21*D21</f>
        <v>0</v>
      </c>
    </row>
    <row r="22" spans="1:7" s="27" customFormat="1" ht="15" customHeight="1" x14ac:dyDescent="0.2">
      <c r="A22" s="88"/>
      <c r="B22" s="92"/>
      <c r="C22" s="92"/>
      <c r="D22" s="93"/>
      <c r="E22" s="92"/>
      <c r="F22" s="153"/>
      <c r="G22" s="154"/>
    </row>
    <row r="23" spans="1:7" s="27" customFormat="1" ht="15" customHeight="1" x14ac:dyDescent="0.2">
      <c r="A23" s="88">
        <v>113</v>
      </c>
      <c r="B23" s="89" t="s">
        <v>131</v>
      </c>
      <c r="C23" s="91"/>
      <c r="D23" s="91"/>
      <c r="E23" s="91"/>
      <c r="F23" s="153"/>
      <c r="G23" s="154"/>
    </row>
    <row r="24" spans="1:7" s="27" customFormat="1" ht="15" customHeight="1" x14ac:dyDescent="0.2">
      <c r="A24" s="88">
        <v>1130</v>
      </c>
      <c r="B24" s="92" t="s">
        <v>132</v>
      </c>
      <c r="C24" s="91"/>
      <c r="D24" s="91"/>
      <c r="E24" s="91"/>
      <c r="F24" s="153"/>
      <c r="G24" s="154"/>
    </row>
    <row r="25" spans="1:7" s="27" customFormat="1" ht="15" customHeight="1" x14ac:dyDescent="0.2">
      <c r="A25" s="88">
        <v>113010</v>
      </c>
      <c r="B25" s="92" t="s">
        <v>133</v>
      </c>
      <c r="C25" s="92" t="s">
        <v>129</v>
      </c>
      <c r="D25" s="94">
        <v>1000</v>
      </c>
      <c r="E25" s="92" t="s">
        <v>130</v>
      </c>
      <c r="F25" s="155">
        <v>0</v>
      </c>
      <c r="G25" s="154">
        <f t="shared" ref="G25:G96" si="0">F25*D25</f>
        <v>0</v>
      </c>
    </row>
    <row r="26" spans="1:7" s="27" customFormat="1" ht="15" customHeight="1" x14ac:dyDescent="0.2">
      <c r="A26" s="88">
        <v>113020</v>
      </c>
      <c r="B26" s="92" t="s">
        <v>134</v>
      </c>
      <c r="C26" s="92" t="s">
        <v>129</v>
      </c>
      <c r="D26" s="94">
        <v>1000</v>
      </c>
      <c r="E26" s="92" t="s">
        <v>130</v>
      </c>
      <c r="F26" s="155">
        <v>0</v>
      </c>
      <c r="G26" s="154">
        <f t="shared" si="0"/>
        <v>0</v>
      </c>
    </row>
    <row r="27" spans="1:7" s="27" customFormat="1" ht="15" customHeight="1" x14ac:dyDescent="0.2">
      <c r="A27" s="88"/>
      <c r="B27" s="92"/>
      <c r="C27" s="92"/>
      <c r="D27" s="94"/>
      <c r="E27" s="92"/>
      <c r="F27" s="153"/>
      <c r="G27" s="154"/>
    </row>
    <row r="28" spans="1:7" s="27" customFormat="1" ht="15" customHeight="1" x14ac:dyDescent="0.2">
      <c r="A28" s="88">
        <v>114</v>
      </c>
      <c r="B28" s="89" t="s">
        <v>135</v>
      </c>
      <c r="C28" s="91"/>
      <c r="D28" s="91"/>
      <c r="E28" s="91"/>
      <c r="F28" s="153"/>
      <c r="G28" s="154"/>
    </row>
    <row r="29" spans="1:7" s="27" customFormat="1" ht="15" customHeight="1" x14ac:dyDescent="0.2">
      <c r="A29" s="88">
        <v>1140</v>
      </c>
      <c r="B29" s="92" t="s">
        <v>136</v>
      </c>
      <c r="C29" s="91"/>
      <c r="D29" s="91"/>
      <c r="E29" s="91"/>
      <c r="F29" s="153"/>
      <c r="G29" s="154"/>
    </row>
    <row r="30" spans="1:7" s="27" customFormat="1" ht="15" customHeight="1" x14ac:dyDescent="0.2">
      <c r="A30" s="88">
        <v>114010</v>
      </c>
      <c r="B30" s="92" t="s">
        <v>137</v>
      </c>
      <c r="C30" s="92" t="s">
        <v>129</v>
      </c>
      <c r="D30" s="93">
        <v>500</v>
      </c>
      <c r="E30" s="92" t="s">
        <v>130</v>
      </c>
      <c r="F30" s="155">
        <v>0</v>
      </c>
      <c r="G30" s="154">
        <f t="shared" si="0"/>
        <v>0</v>
      </c>
    </row>
    <row r="31" spans="1:7" s="27" customFormat="1" ht="15" customHeight="1" x14ac:dyDescent="0.2">
      <c r="A31" s="88">
        <v>114020</v>
      </c>
      <c r="B31" s="92" t="s">
        <v>138</v>
      </c>
      <c r="C31" s="92" t="s">
        <v>129</v>
      </c>
      <c r="D31" s="93">
        <v>500</v>
      </c>
      <c r="E31" s="92" t="s">
        <v>130</v>
      </c>
      <c r="F31" s="155">
        <v>0</v>
      </c>
      <c r="G31" s="154">
        <f t="shared" si="0"/>
        <v>0</v>
      </c>
    </row>
    <row r="32" spans="1:7" s="27" customFormat="1" ht="15" customHeight="1" x14ac:dyDescent="0.2">
      <c r="A32" s="88">
        <v>114030</v>
      </c>
      <c r="B32" s="92" t="s">
        <v>139</v>
      </c>
      <c r="C32" s="92" t="s">
        <v>129</v>
      </c>
      <c r="D32" s="94">
        <v>2000</v>
      </c>
      <c r="E32" s="92" t="s">
        <v>130</v>
      </c>
      <c r="F32" s="155">
        <v>0</v>
      </c>
      <c r="G32" s="154">
        <f t="shared" si="0"/>
        <v>0</v>
      </c>
    </row>
    <row r="33" spans="1:7" s="27" customFormat="1" ht="15" customHeight="1" x14ac:dyDescent="0.2">
      <c r="A33" s="88">
        <v>114040</v>
      </c>
      <c r="B33" s="92" t="s">
        <v>140</v>
      </c>
      <c r="C33" s="92" t="s">
        <v>129</v>
      </c>
      <c r="D33" s="94">
        <v>5000</v>
      </c>
      <c r="E33" s="92" t="s">
        <v>130</v>
      </c>
      <c r="F33" s="155">
        <v>0</v>
      </c>
      <c r="G33" s="154">
        <f t="shared" si="0"/>
        <v>0</v>
      </c>
    </row>
    <row r="34" spans="1:7" s="27" customFormat="1" ht="15" customHeight="1" x14ac:dyDescent="0.2">
      <c r="A34" s="88"/>
      <c r="B34" s="92"/>
      <c r="C34" s="92"/>
      <c r="D34" s="94"/>
      <c r="E34" s="92"/>
      <c r="F34" s="153"/>
      <c r="G34" s="154"/>
    </row>
    <row r="35" spans="1:7" s="27" customFormat="1" ht="15" customHeight="1" x14ac:dyDescent="0.2">
      <c r="A35" s="88">
        <v>115</v>
      </c>
      <c r="B35" s="89" t="s">
        <v>141</v>
      </c>
      <c r="C35" s="91"/>
      <c r="D35" s="91"/>
      <c r="E35" s="91"/>
      <c r="F35" s="153"/>
      <c r="G35" s="154"/>
    </row>
    <row r="36" spans="1:7" s="27" customFormat="1" ht="15" customHeight="1" x14ac:dyDescent="0.2">
      <c r="A36" s="88">
        <v>1151</v>
      </c>
      <c r="B36" s="92" t="s">
        <v>142</v>
      </c>
      <c r="C36" s="91"/>
      <c r="D36" s="91"/>
      <c r="E36" s="91"/>
      <c r="F36" s="153"/>
      <c r="G36" s="154"/>
    </row>
    <row r="37" spans="1:7" s="27" customFormat="1" ht="15" customHeight="1" x14ac:dyDescent="0.2">
      <c r="A37" s="88">
        <v>115110</v>
      </c>
      <c r="B37" s="92" t="s">
        <v>143</v>
      </c>
      <c r="C37" s="92" t="s">
        <v>144</v>
      </c>
      <c r="D37" s="94">
        <v>1000</v>
      </c>
      <c r="E37" s="92" t="s">
        <v>130</v>
      </c>
      <c r="F37" s="155">
        <v>0</v>
      </c>
      <c r="G37" s="154">
        <f t="shared" si="0"/>
        <v>0</v>
      </c>
    </row>
    <row r="38" spans="1:7" s="27" customFormat="1" ht="15" customHeight="1" x14ac:dyDescent="0.2">
      <c r="A38" s="88">
        <v>115120</v>
      </c>
      <c r="B38" s="92" t="s">
        <v>145</v>
      </c>
      <c r="C38" s="92" t="s">
        <v>144</v>
      </c>
      <c r="D38" s="94">
        <v>1000</v>
      </c>
      <c r="E38" s="92" t="s">
        <v>130</v>
      </c>
      <c r="F38" s="155">
        <v>0</v>
      </c>
      <c r="G38" s="154">
        <f t="shared" si="0"/>
        <v>0</v>
      </c>
    </row>
    <row r="39" spans="1:7" s="27" customFormat="1" ht="15" customHeight="1" x14ac:dyDescent="0.2">
      <c r="A39" s="88"/>
      <c r="B39" s="92"/>
      <c r="C39" s="92"/>
      <c r="D39" s="94"/>
      <c r="E39" s="92"/>
      <c r="F39" s="153"/>
      <c r="G39" s="154"/>
    </row>
    <row r="40" spans="1:7" s="27" customFormat="1" ht="15" customHeight="1" x14ac:dyDescent="0.2">
      <c r="A40" s="88">
        <v>116</v>
      </c>
      <c r="B40" s="89" t="s">
        <v>146</v>
      </c>
      <c r="C40" s="91"/>
      <c r="D40" s="91"/>
      <c r="E40" s="91"/>
      <c r="F40" s="153"/>
      <c r="G40" s="154"/>
    </row>
    <row r="41" spans="1:7" s="27" customFormat="1" ht="15" customHeight="1" x14ac:dyDescent="0.2">
      <c r="A41" s="88">
        <v>116010</v>
      </c>
      <c r="B41" s="92" t="s">
        <v>147</v>
      </c>
      <c r="C41" s="92" t="s">
        <v>129</v>
      </c>
      <c r="D41" s="93">
        <v>500</v>
      </c>
      <c r="E41" s="92" t="s">
        <v>130</v>
      </c>
      <c r="F41" s="155">
        <v>0</v>
      </c>
      <c r="G41" s="154">
        <f t="shared" si="0"/>
        <v>0</v>
      </c>
    </row>
    <row r="42" spans="1:7" s="27" customFormat="1" ht="15" customHeight="1" x14ac:dyDescent="0.2">
      <c r="A42" s="88">
        <v>116020</v>
      </c>
      <c r="B42" s="92" t="s">
        <v>148</v>
      </c>
      <c r="C42" s="92" t="s">
        <v>129</v>
      </c>
      <c r="D42" s="94">
        <v>1000</v>
      </c>
      <c r="E42" s="92" t="s">
        <v>130</v>
      </c>
      <c r="F42" s="155">
        <v>0</v>
      </c>
      <c r="G42" s="154">
        <f t="shared" si="0"/>
        <v>0</v>
      </c>
    </row>
    <row r="43" spans="1:7" s="27" customFormat="1" ht="15" customHeight="1" x14ac:dyDescent="0.2">
      <c r="A43" s="88">
        <v>116030</v>
      </c>
      <c r="B43" s="92" t="s">
        <v>149</v>
      </c>
      <c r="C43" s="92" t="s">
        <v>129</v>
      </c>
      <c r="D43" s="94">
        <v>1000</v>
      </c>
      <c r="E43" s="92" t="s">
        <v>130</v>
      </c>
      <c r="F43" s="155">
        <v>0</v>
      </c>
      <c r="G43" s="154">
        <f t="shared" si="0"/>
        <v>0</v>
      </c>
    </row>
    <row r="44" spans="1:7" s="27" customFormat="1" ht="15" customHeight="1" x14ac:dyDescent="0.2">
      <c r="A44" s="88"/>
      <c r="B44" s="92"/>
      <c r="C44" s="92"/>
      <c r="D44" s="94"/>
      <c r="E44" s="92"/>
      <c r="F44" s="153"/>
      <c r="G44" s="154"/>
    </row>
    <row r="45" spans="1:7" s="27" customFormat="1" ht="15" customHeight="1" x14ac:dyDescent="0.2">
      <c r="A45" s="88">
        <v>117</v>
      </c>
      <c r="B45" s="89" t="s">
        <v>150</v>
      </c>
      <c r="C45" s="91"/>
      <c r="D45" s="91"/>
      <c r="E45" s="91"/>
      <c r="F45" s="153"/>
      <c r="G45" s="154"/>
    </row>
    <row r="46" spans="1:7" s="27" customFormat="1" ht="15" customHeight="1" x14ac:dyDescent="0.2">
      <c r="A46" s="88">
        <v>117010</v>
      </c>
      <c r="B46" s="92" t="s">
        <v>151</v>
      </c>
      <c r="C46" s="92" t="s">
        <v>45</v>
      </c>
      <c r="D46" s="93">
        <v>10</v>
      </c>
      <c r="E46" s="92" t="s">
        <v>130</v>
      </c>
      <c r="F46" s="155">
        <v>0</v>
      </c>
      <c r="G46" s="154">
        <f t="shared" si="0"/>
        <v>0</v>
      </c>
    </row>
    <row r="47" spans="1:7" s="27" customFormat="1" ht="15" customHeight="1" x14ac:dyDescent="0.2">
      <c r="A47" s="88">
        <v>117020</v>
      </c>
      <c r="B47" s="92" t="s">
        <v>152</v>
      </c>
      <c r="C47" s="92" t="s">
        <v>45</v>
      </c>
      <c r="D47" s="93">
        <v>10</v>
      </c>
      <c r="E47" s="92" t="s">
        <v>130</v>
      </c>
      <c r="F47" s="155">
        <v>0</v>
      </c>
      <c r="G47" s="154">
        <f t="shared" si="0"/>
        <v>0</v>
      </c>
    </row>
    <row r="48" spans="1:7" s="27" customFormat="1" ht="15" customHeight="1" x14ac:dyDescent="0.2">
      <c r="A48" s="88"/>
      <c r="B48" s="92"/>
      <c r="C48" s="92"/>
      <c r="D48" s="93"/>
      <c r="E48" s="92"/>
      <c r="F48" s="153"/>
      <c r="G48" s="154"/>
    </row>
    <row r="49" spans="1:7" s="27" customFormat="1" ht="15" customHeight="1" x14ac:dyDescent="0.2">
      <c r="A49" s="88">
        <v>131</v>
      </c>
      <c r="B49" s="89" t="s">
        <v>153</v>
      </c>
      <c r="C49" s="91"/>
      <c r="D49" s="91"/>
      <c r="E49" s="91"/>
      <c r="F49" s="153"/>
      <c r="G49" s="154"/>
    </row>
    <row r="50" spans="1:7" s="27" customFormat="1" ht="15" customHeight="1" x14ac:dyDescent="0.2">
      <c r="A50" s="88">
        <v>131110</v>
      </c>
      <c r="B50" s="92" t="s">
        <v>154</v>
      </c>
      <c r="C50" s="92" t="s">
        <v>155</v>
      </c>
      <c r="D50" s="94">
        <v>2000</v>
      </c>
      <c r="E50" s="92" t="s">
        <v>130</v>
      </c>
      <c r="F50" s="155">
        <v>0</v>
      </c>
      <c r="G50" s="154">
        <f t="shared" si="0"/>
        <v>0</v>
      </c>
    </row>
    <row r="51" spans="1:7" s="27" customFormat="1" ht="15" customHeight="1" x14ac:dyDescent="0.2">
      <c r="A51" s="88"/>
      <c r="B51" s="92"/>
      <c r="C51" s="92"/>
      <c r="D51" s="94"/>
      <c r="E51" s="92"/>
      <c r="F51" s="153"/>
      <c r="G51" s="154"/>
    </row>
    <row r="52" spans="1:7" s="27" customFormat="1" ht="15" customHeight="1" x14ac:dyDescent="0.2">
      <c r="A52" s="88">
        <v>132</v>
      </c>
      <c r="B52" s="89" t="s">
        <v>156</v>
      </c>
      <c r="C52" s="91"/>
      <c r="D52" s="91"/>
      <c r="E52" s="91"/>
      <c r="F52" s="153"/>
      <c r="G52" s="154"/>
    </row>
    <row r="53" spans="1:7" s="27" customFormat="1" ht="15" customHeight="1" x14ac:dyDescent="0.2">
      <c r="A53" s="88">
        <v>132010</v>
      </c>
      <c r="B53" s="92" t="s">
        <v>157</v>
      </c>
      <c r="C53" s="92" t="s">
        <v>155</v>
      </c>
      <c r="D53" s="93">
        <v>500</v>
      </c>
      <c r="E53" s="92" t="s">
        <v>130</v>
      </c>
      <c r="F53" s="155">
        <v>0</v>
      </c>
      <c r="G53" s="154">
        <f t="shared" si="0"/>
        <v>0</v>
      </c>
    </row>
    <row r="54" spans="1:7" s="27" customFormat="1" ht="15" customHeight="1" x14ac:dyDescent="0.2">
      <c r="A54" s="88">
        <v>132020</v>
      </c>
      <c r="B54" s="92" t="s">
        <v>158</v>
      </c>
      <c r="C54" s="92" t="s">
        <v>155</v>
      </c>
      <c r="D54" s="94">
        <v>1500</v>
      </c>
      <c r="E54" s="92" t="s">
        <v>130</v>
      </c>
      <c r="F54" s="155">
        <v>0</v>
      </c>
      <c r="G54" s="154">
        <f t="shared" si="0"/>
        <v>0</v>
      </c>
    </row>
    <row r="55" spans="1:7" s="27" customFormat="1" ht="15" customHeight="1" x14ac:dyDescent="0.2">
      <c r="A55" s="88"/>
      <c r="B55" s="92"/>
      <c r="C55" s="92"/>
      <c r="D55" s="94"/>
      <c r="E55" s="92"/>
      <c r="F55" s="153"/>
      <c r="G55" s="154"/>
    </row>
    <row r="56" spans="1:7" s="27" customFormat="1" ht="15" customHeight="1" x14ac:dyDescent="0.2">
      <c r="A56" s="88">
        <v>1335</v>
      </c>
      <c r="B56" s="89" t="s">
        <v>159</v>
      </c>
      <c r="C56" s="91"/>
      <c r="D56" s="91"/>
      <c r="E56" s="91"/>
      <c r="F56" s="153"/>
      <c r="G56" s="154"/>
    </row>
    <row r="57" spans="1:7" s="27" customFormat="1" ht="15" customHeight="1" x14ac:dyDescent="0.2">
      <c r="A57" s="88">
        <v>133510</v>
      </c>
      <c r="B57" s="92" t="s">
        <v>160</v>
      </c>
      <c r="C57" s="92" t="s">
        <v>155</v>
      </c>
      <c r="D57" s="94">
        <v>2000</v>
      </c>
      <c r="E57" s="92" t="s">
        <v>130</v>
      </c>
      <c r="F57" s="155">
        <v>0</v>
      </c>
      <c r="G57" s="154">
        <f t="shared" si="0"/>
        <v>0</v>
      </c>
    </row>
    <row r="58" spans="1:7" s="27" customFormat="1" ht="15" customHeight="1" x14ac:dyDescent="0.2">
      <c r="A58" s="88">
        <v>133520</v>
      </c>
      <c r="B58" s="92" t="s">
        <v>161</v>
      </c>
      <c r="C58" s="92" t="s">
        <v>155</v>
      </c>
      <c r="D58" s="93">
        <v>500</v>
      </c>
      <c r="E58" s="92" t="s">
        <v>130</v>
      </c>
      <c r="F58" s="155">
        <v>0</v>
      </c>
      <c r="G58" s="154">
        <f t="shared" si="0"/>
        <v>0</v>
      </c>
    </row>
    <row r="59" spans="1:7" s="27" customFormat="1" ht="15" customHeight="1" x14ac:dyDescent="0.2">
      <c r="A59" s="88">
        <v>133530</v>
      </c>
      <c r="B59" s="92" t="s">
        <v>162</v>
      </c>
      <c r="C59" s="92" t="s">
        <v>155</v>
      </c>
      <c r="D59" s="93">
        <v>500</v>
      </c>
      <c r="E59" s="92" t="s">
        <v>130</v>
      </c>
      <c r="F59" s="155">
        <v>0</v>
      </c>
      <c r="G59" s="154">
        <f t="shared" si="0"/>
        <v>0</v>
      </c>
    </row>
    <row r="60" spans="1:7" s="27" customFormat="1" ht="15" customHeight="1" x14ac:dyDescent="0.2">
      <c r="A60" s="88"/>
      <c r="B60" s="92"/>
      <c r="C60" s="92"/>
      <c r="D60" s="93"/>
      <c r="E60" s="92"/>
      <c r="F60" s="153"/>
      <c r="G60" s="154"/>
    </row>
    <row r="61" spans="1:7" s="27" customFormat="1" ht="15" customHeight="1" x14ac:dyDescent="0.2">
      <c r="A61" s="88">
        <v>134</v>
      </c>
      <c r="B61" s="89" t="s">
        <v>163</v>
      </c>
      <c r="C61" s="91"/>
      <c r="D61" s="91"/>
      <c r="E61" s="91"/>
      <c r="F61" s="153"/>
      <c r="G61" s="154"/>
    </row>
    <row r="62" spans="1:7" s="27" customFormat="1" ht="15" customHeight="1" x14ac:dyDescent="0.2">
      <c r="A62" s="88">
        <v>1345</v>
      </c>
      <c r="B62" s="95" t="s">
        <v>164</v>
      </c>
      <c r="C62" s="91"/>
      <c r="D62" s="91"/>
      <c r="E62" s="91"/>
      <c r="F62" s="153"/>
      <c r="G62" s="154"/>
    </row>
    <row r="63" spans="1:7" s="27" customFormat="1" ht="15" customHeight="1" x14ac:dyDescent="0.2">
      <c r="A63" s="88">
        <v>134510</v>
      </c>
      <c r="B63" s="92" t="s">
        <v>165</v>
      </c>
      <c r="C63" s="92" t="s">
        <v>129</v>
      </c>
      <c r="D63" s="94">
        <v>10000</v>
      </c>
      <c r="E63" s="92" t="s">
        <v>130</v>
      </c>
      <c r="F63" s="155">
        <v>0</v>
      </c>
      <c r="G63" s="154">
        <f t="shared" si="0"/>
        <v>0</v>
      </c>
    </row>
    <row r="64" spans="1:7" s="27" customFormat="1" ht="15" customHeight="1" x14ac:dyDescent="0.2">
      <c r="A64" s="88"/>
      <c r="B64" s="92"/>
      <c r="C64" s="92"/>
      <c r="D64" s="94"/>
      <c r="E64" s="92"/>
      <c r="F64" s="153"/>
      <c r="G64" s="154"/>
    </row>
    <row r="65" spans="1:7" s="27" customFormat="1" ht="15" customHeight="1" x14ac:dyDescent="0.2">
      <c r="A65" s="88">
        <v>16</v>
      </c>
      <c r="B65" s="89" t="s">
        <v>166</v>
      </c>
      <c r="C65" s="91"/>
      <c r="D65" s="91"/>
      <c r="E65" s="91"/>
      <c r="F65" s="153"/>
      <c r="G65" s="154"/>
    </row>
    <row r="66" spans="1:7" s="27" customFormat="1" ht="15" customHeight="1" x14ac:dyDescent="0.2">
      <c r="A66" s="88"/>
      <c r="B66" s="89"/>
      <c r="C66" s="91"/>
      <c r="D66" s="91"/>
      <c r="E66" s="91"/>
      <c r="F66" s="153"/>
      <c r="G66" s="154"/>
    </row>
    <row r="67" spans="1:7" s="27" customFormat="1" ht="15" customHeight="1" x14ac:dyDescent="0.2">
      <c r="A67" s="88">
        <v>160</v>
      </c>
      <c r="B67" s="89" t="s">
        <v>167</v>
      </c>
      <c r="C67" s="91"/>
      <c r="D67" s="91"/>
      <c r="E67" s="91"/>
      <c r="F67" s="153"/>
      <c r="G67" s="154"/>
    </row>
    <row r="68" spans="1:7" s="27" customFormat="1" ht="15" customHeight="1" x14ac:dyDescent="0.2">
      <c r="A68" s="88">
        <v>160010</v>
      </c>
      <c r="B68" s="92" t="s">
        <v>168</v>
      </c>
      <c r="C68" s="92" t="s">
        <v>129</v>
      </c>
      <c r="D68" s="94">
        <v>10000</v>
      </c>
      <c r="E68" s="92" t="s">
        <v>130</v>
      </c>
      <c r="F68" s="155">
        <v>0</v>
      </c>
      <c r="G68" s="154">
        <f t="shared" si="0"/>
        <v>0</v>
      </c>
    </row>
    <row r="69" spans="1:7" s="27" customFormat="1" ht="15" customHeight="1" x14ac:dyDescent="0.2">
      <c r="A69" s="88"/>
      <c r="B69" s="92"/>
      <c r="C69" s="92"/>
      <c r="D69" s="94"/>
      <c r="E69" s="92"/>
      <c r="F69" s="153"/>
      <c r="G69" s="154"/>
    </row>
    <row r="70" spans="1:7" s="27" customFormat="1" ht="15" customHeight="1" x14ac:dyDescent="0.2">
      <c r="A70" s="88">
        <v>162</v>
      </c>
      <c r="B70" s="89" t="s">
        <v>169</v>
      </c>
      <c r="C70" s="91"/>
      <c r="D70" s="91"/>
      <c r="E70" s="91"/>
      <c r="F70" s="153"/>
      <c r="G70" s="154"/>
    </row>
    <row r="71" spans="1:7" s="27" customFormat="1" ht="15" customHeight="1" x14ac:dyDescent="0.2">
      <c r="A71" s="88">
        <v>1621</v>
      </c>
      <c r="B71" s="92" t="s">
        <v>170</v>
      </c>
      <c r="C71" s="91"/>
      <c r="D71" s="91"/>
      <c r="E71" s="91"/>
      <c r="F71" s="153"/>
      <c r="G71" s="154"/>
    </row>
    <row r="72" spans="1:7" s="27" customFormat="1" ht="15" customHeight="1" x14ac:dyDescent="0.2">
      <c r="A72" s="88">
        <v>162110</v>
      </c>
      <c r="B72" s="92" t="s">
        <v>171</v>
      </c>
      <c r="C72" s="92" t="s">
        <v>129</v>
      </c>
      <c r="D72" s="93">
        <v>500</v>
      </c>
      <c r="E72" s="92" t="s">
        <v>130</v>
      </c>
      <c r="F72" s="155">
        <v>0</v>
      </c>
      <c r="G72" s="154">
        <f t="shared" si="0"/>
        <v>0</v>
      </c>
    </row>
    <row r="73" spans="1:7" s="27" customFormat="1" ht="15" customHeight="1" x14ac:dyDescent="0.2">
      <c r="A73" s="88">
        <v>162120</v>
      </c>
      <c r="B73" s="92" t="s">
        <v>172</v>
      </c>
      <c r="C73" s="92" t="s">
        <v>129</v>
      </c>
      <c r="D73" s="93">
        <v>500</v>
      </c>
      <c r="E73" s="92" t="s">
        <v>130</v>
      </c>
      <c r="F73" s="155">
        <v>0</v>
      </c>
      <c r="G73" s="154">
        <f t="shared" si="0"/>
        <v>0</v>
      </c>
    </row>
    <row r="74" spans="1:7" s="27" customFormat="1" ht="15" customHeight="1" x14ac:dyDescent="0.2">
      <c r="A74" s="88"/>
      <c r="B74" s="92"/>
      <c r="C74" s="92"/>
      <c r="D74" s="93"/>
      <c r="E74" s="92"/>
      <c r="F74" s="153"/>
      <c r="G74" s="154"/>
    </row>
    <row r="75" spans="1:7" s="27" customFormat="1" ht="15" customHeight="1" x14ac:dyDescent="0.2">
      <c r="A75" s="88">
        <v>164</v>
      </c>
      <c r="B75" s="89" t="s">
        <v>173</v>
      </c>
      <c r="C75" s="91"/>
      <c r="D75" s="91"/>
      <c r="E75" s="91"/>
      <c r="F75" s="153"/>
      <c r="G75" s="154"/>
    </row>
    <row r="76" spans="1:7" s="27" customFormat="1" ht="15" customHeight="1" x14ac:dyDescent="0.2">
      <c r="A76" s="88">
        <v>1642</v>
      </c>
      <c r="B76" s="92" t="s">
        <v>174</v>
      </c>
      <c r="C76" s="91"/>
      <c r="D76" s="91"/>
      <c r="E76" s="91"/>
      <c r="F76" s="153"/>
      <c r="G76" s="154"/>
    </row>
    <row r="77" spans="1:7" s="27" customFormat="1" ht="15" customHeight="1" x14ac:dyDescent="0.2">
      <c r="A77" s="88">
        <v>164210</v>
      </c>
      <c r="B77" s="92" t="s">
        <v>175</v>
      </c>
      <c r="C77" s="92" t="s">
        <v>144</v>
      </c>
      <c r="D77" s="94">
        <v>2000</v>
      </c>
      <c r="E77" s="92" t="s">
        <v>130</v>
      </c>
      <c r="F77" s="155">
        <v>0</v>
      </c>
      <c r="G77" s="154">
        <f t="shared" si="0"/>
        <v>0</v>
      </c>
    </row>
    <row r="78" spans="1:7" s="27" customFormat="1" ht="15" customHeight="1" x14ac:dyDescent="0.2">
      <c r="A78" s="88">
        <v>164220</v>
      </c>
      <c r="B78" s="92" t="s">
        <v>176</v>
      </c>
      <c r="C78" s="92" t="s">
        <v>144</v>
      </c>
      <c r="D78" s="93">
        <v>100</v>
      </c>
      <c r="E78" s="92" t="s">
        <v>130</v>
      </c>
      <c r="F78" s="155">
        <v>0</v>
      </c>
      <c r="G78" s="154">
        <f t="shared" si="0"/>
        <v>0</v>
      </c>
    </row>
    <row r="79" spans="1:7" s="27" customFormat="1" ht="15" customHeight="1" x14ac:dyDescent="0.2">
      <c r="A79" s="88">
        <v>164230</v>
      </c>
      <c r="B79" s="92" t="s">
        <v>177</v>
      </c>
      <c r="C79" s="92" t="s">
        <v>45</v>
      </c>
      <c r="D79" s="93">
        <v>50</v>
      </c>
      <c r="E79" s="92" t="s">
        <v>130</v>
      </c>
      <c r="F79" s="155">
        <v>0</v>
      </c>
      <c r="G79" s="154">
        <f t="shared" si="0"/>
        <v>0</v>
      </c>
    </row>
    <row r="80" spans="1:7" s="27" customFormat="1" ht="15" customHeight="1" x14ac:dyDescent="0.2">
      <c r="A80" s="88">
        <v>164240</v>
      </c>
      <c r="B80" s="92" t="s">
        <v>178</v>
      </c>
      <c r="C80" s="92" t="s">
        <v>144</v>
      </c>
      <c r="D80" s="94">
        <v>1000</v>
      </c>
      <c r="E80" s="92" t="s">
        <v>130</v>
      </c>
      <c r="F80" s="155">
        <v>0</v>
      </c>
      <c r="G80" s="154">
        <f t="shared" si="0"/>
        <v>0</v>
      </c>
    </row>
    <row r="81" spans="1:7" s="27" customFormat="1" ht="15" customHeight="1" x14ac:dyDescent="0.2">
      <c r="A81" s="88"/>
      <c r="B81" s="92"/>
      <c r="C81" s="92"/>
      <c r="D81" s="94"/>
      <c r="E81" s="92"/>
      <c r="F81" s="153"/>
      <c r="G81" s="154"/>
    </row>
    <row r="82" spans="1:7" s="27" customFormat="1" ht="15" customHeight="1" x14ac:dyDescent="0.2">
      <c r="A82" s="88">
        <v>165</v>
      </c>
      <c r="B82" s="89" t="s">
        <v>179</v>
      </c>
      <c r="C82" s="91"/>
      <c r="D82" s="91"/>
      <c r="E82" s="91"/>
      <c r="F82" s="153"/>
      <c r="G82" s="154"/>
    </row>
    <row r="83" spans="1:7" s="27" customFormat="1" ht="15" customHeight="1" x14ac:dyDescent="0.2">
      <c r="A83" s="88">
        <v>165110</v>
      </c>
      <c r="B83" s="92" t="s">
        <v>180</v>
      </c>
      <c r="C83" s="92" t="s">
        <v>129</v>
      </c>
      <c r="D83" s="94">
        <v>1000</v>
      </c>
      <c r="E83" s="92" t="s">
        <v>130</v>
      </c>
      <c r="F83" s="155">
        <v>0</v>
      </c>
      <c r="G83" s="154">
        <f t="shared" si="0"/>
        <v>0</v>
      </c>
    </row>
    <row r="84" spans="1:7" s="27" customFormat="1" ht="15" customHeight="1" x14ac:dyDescent="0.2">
      <c r="A84" s="88">
        <v>165120</v>
      </c>
      <c r="B84" s="92" t="s">
        <v>181</v>
      </c>
      <c r="C84" s="92" t="s">
        <v>129</v>
      </c>
      <c r="D84" s="93">
        <v>250</v>
      </c>
      <c r="E84" s="92" t="s">
        <v>130</v>
      </c>
      <c r="F84" s="155">
        <v>0</v>
      </c>
      <c r="G84" s="154">
        <f t="shared" si="0"/>
        <v>0</v>
      </c>
    </row>
    <row r="85" spans="1:7" s="27" customFormat="1" ht="15" customHeight="1" x14ac:dyDescent="0.2">
      <c r="A85" s="88"/>
      <c r="B85" s="92"/>
      <c r="C85" s="92"/>
      <c r="D85" s="93"/>
      <c r="E85" s="92"/>
      <c r="F85" s="153"/>
      <c r="G85" s="154"/>
    </row>
    <row r="86" spans="1:7" s="27" customFormat="1" ht="15" customHeight="1" x14ac:dyDescent="0.2">
      <c r="A86" s="88">
        <v>166</v>
      </c>
      <c r="B86" s="89" t="s">
        <v>182</v>
      </c>
      <c r="C86" s="91"/>
      <c r="D86" s="91"/>
      <c r="E86" s="91"/>
      <c r="F86" s="153"/>
      <c r="G86" s="154"/>
    </row>
    <row r="87" spans="1:7" s="27" customFormat="1" ht="15" customHeight="1" x14ac:dyDescent="0.2">
      <c r="A87" s="88">
        <v>1661</v>
      </c>
      <c r="B87" s="92" t="s">
        <v>183</v>
      </c>
      <c r="C87" s="91"/>
      <c r="D87" s="91"/>
      <c r="E87" s="91"/>
      <c r="F87" s="153"/>
      <c r="G87" s="154"/>
    </row>
    <row r="88" spans="1:7" s="27" customFormat="1" ht="15" customHeight="1" x14ac:dyDescent="0.2">
      <c r="A88" s="88">
        <v>166110</v>
      </c>
      <c r="B88" s="92" t="s">
        <v>184</v>
      </c>
      <c r="C88" s="92" t="s">
        <v>129</v>
      </c>
      <c r="D88" s="93">
        <v>750</v>
      </c>
      <c r="E88" s="92" t="s">
        <v>130</v>
      </c>
      <c r="F88" s="155">
        <v>0</v>
      </c>
      <c r="G88" s="154">
        <f t="shared" si="0"/>
        <v>0</v>
      </c>
    </row>
    <row r="89" spans="1:7" s="27" customFormat="1" ht="15" customHeight="1" x14ac:dyDescent="0.2">
      <c r="A89" s="88">
        <v>166120</v>
      </c>
      <c r="B89" s="92" t="s">
        <v>185</v>
      </c>
      <c r="C89" s="92" t="s">
        <v>129</v>
      </c>
      <c r="D89" s="94">
        <v>5000</v>
      </c>
      <c r="E89" s="92" t="s">
        <v>130</v>
      </c>
      <c r="F89" s="155">
        <v>0</v>
      </c>
      <c r="G89" s="154">
        <f t="shared" si="0"/>
        <v>0</v>
      </c>
    </row>
    <row r="90" spans="1:7" s="27" customFormat="1" ht="15" customHeight="1" x14ac:dyDescent="0.2">
      <c r="A90" s="88">
        <v>166130</v>
      </c>
      <c r="B90" s="92" t="s">
        <v>186</v>
      </c>
      <c r="C90" s="92" t="s">
        <v>129</v>
      </c>
      <c r="D90" s="93">
        <v>100</v>
      </c>
      <c r="E90" s="92" t="s">
        <v>130</v>
      </c>
      <c r="F90" s="155">
        <v>0</v>
      </c>
      <c r="G90" s="154">
        <f t="shared" si="0"/>
        <v>0</v>
      </c>
    </row>
    <row r="91" spans="1:7" s="27" customFormat="1" ht="15" customHeight="1" x14ac:dyDescent="0.2">
      <c r="A91" s="88">
        <v>166140</v>
      </c>
      <c r="B91" s="92" t="s">
        <v>187</v>
      </c>
      <c r="C91" s="92" t="s">
        <v>129</v>
      </c>
      <c r="D91" s="93">
        <v>500</v>
      </c>
      <c r="E91" s="92" t="s">
        <v>130</v>
      </c>
      <c r="F91" s="155">
        <v>0</v>
      </c>
      <c r="G91" s="154">
        <f t="shared" si="0"/>
        <v>0</v>
      </c>
    </row>
    <row r="92" spans="1:7" s="27" customFormat="1" ht="15" customHeight="1" x14ac:dyDescent="0.2">
      <c r="A92" s="88">
        <v>166150</v>
      </c>
      <c r="B92" s="92" t="s">
        <v>188</v>
      </c>
      <c r="C92" s="92" t="s">
        <v>129</v>
      </c>
      <c r="D92" s="93">
        <v>500</v>
      </c>
      <c r="E92" s="92" t="s">
        <v>130</v>
      </c>
      <c r="F92" s="155">
        <v>0</v>
      </c>
      <c r="G92" s="154">
        <f t="shared" si="0"/>
        <v>0</v>
      </c>
    </row>
    <row r="93" spans="1:7" s="27" customFormat="1" ht="15" customHeight="1" x14ac:dyDescent="0.2">
      <c r="A93" s="88"/>
      <c r="B93" s="92"/>
      <c r="C93" s="92"/>
      <c r="D93" s="93"/>
      <c r="E93" s="92"/>
      <c r="F93" s="153"/>
      <c r="G93" s="154"/>
    </row>
    <row r="94" spans="1:7" s="27" customFormat="1" ht="15" customHeight="1" x14ac:dyDescent="0.2">
      <c r="A94" s="88">
        <v>172</v>
      </c>
      <c r="B94" s="89" t="s">
        <v>189</v>
      </c>
      <c r="C94" s="91"/>
      <c r="D94" s="91"/>
      <c r="E94" s="91"/>
      <c r="F94" s="153"/>
      <c r="G94" s="154"/>
    </row>
    <row r="95" spans="1:7" s="27" customFormat="1" ht="15" customHeight="1" x14ac:dyDescent="0.2">
      <c r="A95" s="88">
        <v>172010</v>
      </c>
      <c r="B95" s="92" t="s">
        <v>190</v>
      </c>
      <c r="C95" s="92" t="s">
        <v>45</v>
      </c>
      <c r="D95" s="93">
        <v>10</v>
      </c>
      <c r="E95" s="92" t="s">
        <v>130</v>
      </c>
      <c r="F95" s="155">
        <v>0</v>
      </c>
      <c r="G95" s="154">
        <f t="shared" si="0"/>
        <v>0</v>
      </c>
    </row>
    <row r="96" spans="1:7" s="27" customFormat="1" ht="15" customHeight="1" x14ac:dyDescent="0.2">
      <c r="A96" s="88">
        <v>172020</v>
      </c>
      <c r="B96" s="92" t="s">
        <v>191</v>
      </c>
      <c r="C96" s="92" t="s">
        <v>45</v>
      </c>
      <c r="D96" s="93">
        <v>10</v>
      </c>
      <c r="E96" s="92" t="s">
        <v>130</v>
      </c>
      <c r="F96" s="155">
        <v>0</v>
      </c>
      <c r="G96" s="154">
        <f t="shared" si="0"/>
        <v>0</v>
      </c>
    </row>
    <row r="97" spans="1:7" s="27" customFormat="1" ht="15" customHeight="1" x14ac:dyDescent="0.2">
      <c r="A97" s="88"/>
      <c r="B97" s="92"/>
      <c r="C97" s="92"/>
      <c r="D97" s="93"/>
      <c r="E97" s="92"/>
      <c r="F97" s="153"/>
      <c r="G97" s="154"/>
    </row>
    <row r="98" spans="1:7" s="27" customFormat="1" ht="15" customHeight="1" x14ac:dyDescent="0.2">
      <c r="A98" s="88">
        <v>19</v>
      </c>
      <c r="B98" s="89" t="s">
        <v>192</v>
      </c>
      <c r="C98" s="91"/>
      <c r="D98" s="91"/>
      <c r="E98" s="91"/>
      <c r="F98" s="153"/>
      <c r="G98" s="154"/>
    </row>
    <row r="99" spans="1:7" s="27" customFormat="1" ht="15" customHeight="1" x14ac:dyDescent="0.2">
      <c r="A99" s="88"/>
      <c r="B99" s="89"/>
      <c r="C99" s="91"/>
      <c r="D99" s="91"/>
      <c r="E99" s="91"/>
      <c r="F99" s="153"/>
      <c r="G99" s="154"/>
    </row>
    <row r="100" spans="1:7" s="27" customFormat="1" ht="15" customHeight="1" x14ac:dyDescent="0.2">
      <c r="A100" s="88">
        <v>194</v>
      </c>
      <c r="B100" s="89" t="s">
        <v>193</v>
      </c>
      <c r="C100" s="91"/>
      <c r="D100" s="91"/>
      <c r="E100" s="91"/>
      <c r="F100" s="153"/>
      <c r="G100" s="154"/>
    </row>
    <row r="101" spans="1:7" s="27" customFormat="1" ht="15" customHeight="1" x14ac:dyDescent="0.2">
      <c r="A101" s="88">
        <v>1942</v>
      </c>
      <c r="B101" s="92" t="s">
        <v>194</v>
      </c>
      <c r="C101" s="91"/>
      <c r="D101" s="91"/>
      <c r="E101" s="91"/>
      <c r="F101" s="153"/>
      <c r="G101" s="154"/>
    </row>
    <row r="102" spans="1:7" s="27" customFormat="1" ht="15" customHeight="1" x14ac:dyDescent="0.2">
      <c r="A102" s="88">
        <v>194220</v>
      </c>
      <c r="B102" s="92" t="s">
        <v>195</v>
      </c>
      <c r="C102" s="92" t="s">
        <v>129</v>
      </c>
      <c r="D102" s="93">
        <v>250</v>
      </c>
      <c r="E102" s="92" t="s">
        <v>130</v>
      </c>
      <c r="F102" s="155">
        <v>0</v>
      </c>
      <c r="G102" s="154">
        <f t="shared" ref="G102:G124" si="1">F102*D102</f>
        <v>0</v>
      </c>
    </row>
    <row r="103" spans="1:7" s="27" customFormat="1" ht="15" customHeight="1" x14ac:dyDescent="0.2">
      <c r="A103" s="88"/>
      <c r="B103" s="92"/>
      <c r="C103" s="92"/>
      <c r="D103" s="93"/>
      <c r="E103" s="92"/>
      <c r="F103" s="153"/>
      <c r="G103" s="154"/>
    </row>
    <row r="104" spans="1:7" s="27" customFormat="1" ht="15" customHeight="1" x14ac:dyDescent="0.2">
      <c r="A104" s="88">
        <v>7</v>
      </c>
      <c r="B104" s="89" t="s">
        <v>196</v>
      </c>
      <c r="C104" s="91"/>
      <c r="D104" s="91"/>
      <c r="E104" s="91"/>
      <c r="F104" s="153"/>
      <c r="G104" s="154"/>
    </row>
    <row r="105" spans="1:7" s="27" customFormat="1" ht="15" customHeight="1" x14ac:dyDescent="0.2">
      <c r="A105" s="88"/>
      <c r="B105" s="89"/>
      <c r="C105" s="91"/>
      <c r="D105" s="91"/>
      <c r="E105" s="91"/>
      <c r="F105" s="153"/>
      <c r="G105" s="154"/>
    </row>
    <row r="106" spans="1:7" s="27" customFormat="1" ht="15" customHeight="1" x14ac:dyDescent="0.2">
      <c r="A106" s="88">
        <v>71</v>
      </c>
      <c r="B106" s="89" t="s">
        <v>197</v>
      </c>
      <c r="C106" s="91"/>
      <c r="D106" s="91"/>
      <c r="E106" s="91"/>
      <c r="F106" s="153"/>
      <c r="G106" s="154"/>
    </row>
    <row r="107" spans="1:7" s="27" customFormat="1" ht="15" customHeight="1" x14ac:dyDescent="0.2">
      <c r="A107" s="88">
        <v>710010</v>
      </c>
      <c r="B107" s="92" t="s">
        <v>198</v>
      </c>
      <c r="C107" s="92" t="s">
        <v>45</v>
      </c>
      <c r="D107" s="94">
        <v>10000</v>
      </c>
      <c r="E107" s="92" t="s">
        <v>130</v>
      </c>
      <c r="F107" s="155">
        <v>0</v>
      </c>
      <c r="G107" s="154">
        <f t="shared" si="1"/>
        <v>0</v>
      </c>
    </row>
    <row r="108" spans="1:7" s="27" customFormat="1" ht="15" customHeight="1" x14ac:dyDescent="0.2">
      <c r="A108" s="88">
        <v>710020</v>
      </c>
      <c r="B108" s="92" t="s">
        <v>199</v>
      </c>
      <c r="C108" s="92" t="s">
        <v>45</v>
      </c>
      <c r="D108" s="94">
        <v>1000</v>
      </c>
      <c r="E108" s="92" t="s">
        <v>130</v>
      </c>
      <c r="F108" s="155">
        <v>0</v>
      </c>
      <c r="G108" s="154">
        <f t="shared" si="1"/>
        <v>0</v>
      </c>
    </row>
    <row r="109" spans="1:7" s="27" customFormat="1" ht="15" customHeight="1" x14ac:dyDescent="0.2">
      <c r="A109" s="88">
        <v>710030</v>
      </c>
      <c r="B109" s="92" t="s">
        <v>200</v>
      </c>
      <c r="C109" s="92" t="s">
        <v>45</v>
      </c>
      <c r="D109" s="94">
        <v>1000</v>
      </c>
      <c r="E109" s="92" t="s">
        <v>130</v>
      </c>
      <c r="F109" s="155">
        <v>0</v>
      </c>
      <c r="G109" s="154">
        <f t="shared" si="1"/>
        <v>0</v>
      </c>
    </row>
    <row r="110" spans="1:7" s="27" customFormat="1" ht="15" customHeight="1" x14ac:dyDescent="0.2">
      <c r="A110" s="88">
        <v>710040</v>
      </c>
      <c r="B110" s="92" t="s">
        <v>201</v>
      </c>
      <c r="C110" s="92" t="s">
        <v>45</v>
      </c>
      <c r="D110" s="93">
        <v>100</v>
      </c>
      <c r="E110" s="92" t="s">
        <v>130</v>
      </c>
      <c r="F110" s="155">
        <v>0</v>
      </c>
      <c r="G110" s="154">
        <f t="shared" si="1"/>
        <v>0</v>
      </c>
    </row>
    <row r="111" spans="1:7" s="27" customFormat="1" ht="15" customHeight="1" x14ac:dyDescent="0.2">
      <c r="A111" s="88">
        <v>710050</v>
      </c>
      <c r="B111" s="92" t="s">
        <v>202</v>
      </c>
      <c r="C111" s="92" t="s">
        <v>45</v>
      </c>
      <c r="D111" s="93">
        <v>400</v>
      </c>
      <c r="E111" s="92" t="s">
        <v>130</v>
      </c>
      <c r="F111" s="155">
        <v>0</v>
      </c>
      <c r="G111" s="154">
        <f t="shared" si="1"/>
        <v>0</v>
      </c>
    </row>
    <row r="112" spans="1:7" s="27" customFormat="1" ht="15" customHeight="1" x14ac:dyDescent="0.2">
      <c r="A112" s="88"/>
      <c r="B112" s="92"/>
      <c r="C112" s="92"/>
      <c r="D112" s="93"/>
      <c r="E112" s="92"/>
      <c r="F112" s="153"/>
      <c r="G112" s="154"/>
    </row>
    <row r="113" spans="1:7" s="27" customFormat="1" ht="15" customHeight="1" x14ac:dyDescent="0.2">
      <c r="A113" s="88">
        <v>72</v>
      </c>
      <c r="B113" s="89" t="s">
        <v>203</v>
      </c>
      <c r="C113" s="91"/>
      <c r="D113" s="91"/>
      <c r="E113" s="91"/>
      <c r="F113" s="153"/>
      <c r="G113" s="154"/>
    </row>
    <row r="114" spans="1:7" s="27" customFormat="1" ht="15" customHeight="1" x14ac:dyDescent="0.2">
      <c r="A114" s="88">
        <v>720010</v>
      </c>
      <c r="B114" s="92" t="s">
        <v>204</v>
      </c>
      <c r="C114" s="92" t="s">
        <v>45</v>
      </c>
      <c r="D114" s="94">
        <v>1000</v>
      </c>
      <c r="E114" s="92" t="s">
        <v>130</v>
      </c>
      <c r="F114" s="155">
        <v>0</v>
      </c>
      <c r="G114" s="154">
        <f t="shared" si="1"/>
        <v>0</v>
      </c>
    </row>
    <row r="115" spans="1:7" s="27" customFormat="1" ht="15" customHeight="1" x14ac:dyDescent="0.2">
      <c r="A115" s="88">
        <v>720020</v>
      </c>
      <c r="B115" s="92" t="s">
        <v>205</v>
      </c>
      <c r="C115" s="92" t="s">
        <v>45</v>
      </c>
      <c r="D115" s="93">
        <v>200</v>
      </c>
      <c r="E115" s="92" t="s">
        <v>130</v>
      </c>
      <c r="F115" s="155">
        <v>0</v>
      </c>
      <c r="G115" s="154">
        <f t="shared" si="1"/>
        <v>0</v>
      </c>
    </row>
    <row r="116" spans="1:7" s="27" customFormat="1" ht="15" customHeight="1" x14ac:dyDescent="0.2">
      <c r="A116" s="88">
        <v>720030</v>
      </c>
      <c r="B116" s="92" t="s">
        <v>206</v>
      </c>
      <c r="C116" s="92" t="s">
        <v>45</v>
      </c>
      <c r="D116" s="93">
        <v>20</v>
      </c>
      <c r="E116" s="92" t="s">
        <v>130</v>
      </c>
      <c r="F116" s="155">
        <v>0</v>
      </c>
      <c r="G116" s="154">
        <f t="shared" si="1"/>
        <v>0</v>
      </c>
    </row>
    <row r="117" spans="1:7" s="27" customFormat="1" ht="15" customHeight="1" x14ac:dyDescent="0.2">
      <c r="A117" s="88"/>
      <c r="B117" s="92"/>
      <c r="C117" s="92"/>
      <c r="D117" s="93"/>
      <c r="E117" s="92"/>
      <c r="F117" s="153"/>
      <c r="G117" s="154"/>
    </row>
    <row r="118" spans="1:7" s="27" customFormat="1" ht="15" customHeight="1" x14ac:dyDescent="0.2">
      <c r="A118" s="88">
        <v>73</v>
      </c>
      <c r="B118" s="89" t="s">
        <v>207</v>
      </c>
      <c r="C118" s="91"/>
      <c r="D118" s="91"/>
      <c r="E118" s="91"/>
      <c r="F118" s="153"/>
      <c r="G118" s="154"/>
    </row>
    <row r="119" spans="1:7" s="27" customFormat="1" ht="15" customHeight="1" x14ac:dyDescent="0.2">
      <c r="A119" s="88">
        <v>730010</v>
      </c>
      <c r="B119" s="92" t="s">
        <v>208</v>
      </c>
      <c r="C119" s="92" t="s">
        <v>45</v>
      </c>
      <c r="D119" s="94">
        <v>2000</v>
      </c>
      <c r="E119" s="92" t="s">
        <v>130</v>
      </c>
      <c r="F119" s="155">
        <v>0</v>
      </c>
      <c r="G119" s="154">
        <f t="shared" si="1"/>
        <v>0</v>
      </c>
    </row>
    <row r="120" spans="1:7" s="27" customFormat="1" ht="15" customHeight="1" x14ac:dyDescent="0.2">
      <c r="A120" s="88">
        <v>730020</v>
      </c>
      <c r="B120" s="92" t="s">
        <v>209</v>
      </c>
      <c r="C120" s="92" t="s">
        <v>45</v>
      </c>
      <c r="D120" s="94">
        <v>1000</v>
      </c>
      <c r="E120" s="92" t="s">
        <v>130</v>
      </c>
      <c r="F120" s="155">
        <v>0</v>
      </c>
      <c r="G120" s="154">
        <f t="shared" si="1"/>
        <v>0</v>
      </c>
    </row>
    <row r="121" spans="1:7" s="27" customFormat="1" ht="15" customHeight="1" x14ac:dyDescent="0.2">
      <c r="A121" s="88"/>
      <c r="B121" s="92"/>
      <c r="C121" s="92"/>
      <c r="D121" s="94"/>
      <c r="E121" s="92"/>
      <c r="F121" s="153"/>
      <c r="G121" s="154"/>
    </row>
    <row r="122" spans="1:7" s="27" customFormat="1" ht="15" customHeight="1" x14ac:dyDescent="0.2">
      <c r="A122" s="88">
        <v>75</v>
      </c>
      <c r="B122" s="89" t="s">
        <v>210</v>
      </c>
      <c r="C122" s="91"/>
      <c r="D122" s="91"/>
      <c r="E122" s="91"/>
      <c r="F122" s="153"/>
      <c r="G122" s="154"/>
    </row>
    <row r="123" spans="1:7" s="27" customFormat="1" ht="15" customHeight="1" x14ac:dyDescent="0.2">
      <c r="A123" s="88">
        <v>750010</v>
      </c>
      <c r="B123" s="92" t="s">
        <v>211</v>
      </c>
      <c r="C123" s="92" t="s">
        <v>155</v>
      </c>
      <c r="D123" s="96" t="s">
        <v>212</v>
      </c>
      <c r="E123" s="97" t="s">
        <v>130</v>
      </c>
      <c r="F123" s="155">
        <v>0</v>
      </c>
      <c r="G123" s="154">
        <f t="shared" si="1"/>
        <v>0</v>
      </c>
    </row>
    <row r="124" spans="1:7" s="27" customFormat="1" ht="15" customHeight="1" x14ac:dyDescent="0.2">
      <c r="A124" s="88">
        <v>750020</v>
      </c>
      <c r="B124" s="92" t="s">
        <v>211</v>
      </c>
      <c r="C124" s="92" t="s">
        <v>155</v>
      </c>
      <c r="D124" s="96" t="s">
        <v>213</v>
      </c>
      <c r="E124" s="97" t="s">
        <v>130</v>
      </c>
      <c r="F124" s="155">
        <v>0</v>
      </c>
      <c r="G124" s="154">
        <f t="shared" si="1"/>
        <v>0</v>
      </c>
    </row>
    <row r="125" spans="1:7" s="27" customFormat="1" ht="15" customHeight="1" x14ac:dyDescent="0.2">
      <c r="A125" s="88"/>
      <c r="B125" s="92"/>
      <c r="C125" s="92"/>
      <c r="D125" s="96"/>
      <c r="E125" s="97"/>
      <c r="F125" s="153"/>
      <c r="G125" s="154"/>
    </row>
    <row r="126" spans="1:7" s="27" customFormat="1" ht="15" customHeight="1" x14ac:dyDescent="0.2">
      <c r="A126" s="88">
        <v>8</v>
      </c>
      <c r="B126" s="89" t="s">
        <v>214</v>
      </c>
      <c r="C126" s="92"/>
      <c r="D126" s="96"/>
      <c r="E126" s="97"/>
      <c r="F126" s="153"/>
      <c r="G126" s="154"/>
    </row>
    <row r="127" spans="1:7" s="27" customFormat="1" ht="15" customHeight="1" x14ac:dyDescent="0.2">
      <c r="A127" s="88"/>
      <c r="B127" s="92"/>
      <c r="C127" s="92"/>
      <c r="D127" s="96"/>
      <c r="E127" s="97"/>
      <c r="F127" s="153"/>
      <c r="G127" s="154"/>
    </row>
    <row r="128" spans="1:7" s="27" customFormat="1" ht="15" customHeight="1" x14ac:dyDescent="0.2">
      <c r="A128" s="88">
        <v>80</v>
      </c>
      <c r="B128" s="89" t="s">
        <v>215</v>
      </c>
      <c r="C128" s="92"/>
      <c r="D128" s="96"/>
      <c r="E128" s="97"/>
      <c r="F128" s="153"/>
      <c r="G128" s="154"/>
    </row>
    <row r="129" spans="1:7" s="27" customFormat="1" ht="15" customHeight="1" x14ac:dyDescent="0.25">
      <c r="A129" s="88">
        <v>8045</v>
      </c>
      <c r="B129" s="92" t="s">
        <v>216</v>
      </c>
      <c r="C129" s="98"/>
      <c r="D129" s="99"/>
      <c r="E129" s="98"/>
      <c r="F129" s="153"/>
      <c r="G129" s="154"/>
    </row>
    <row r="130" spans="1:7" s="27" customFormat="1" ht="15" customHeight="1" x14ac:dyDescent="0.2">
      <c r="A130" s="88">
        <v>804510</v>
      </c>
      <c r="B130" s="92" t="s">
        <v>217</v>
      </c>
      <c r="C130" s="92" t="s">
        <v>144</v>
      </c>
      <c r="D130" s="96" t="s">
        <v>212</v>
      </c>
      <c r="E130" s="97" t="s">
        <v>130</v>
      </c>
      <c r="F130" s="155">
        <v>0</v>
      </c>
      <c r="G130" s="154">
        <f t="shared" ref="G130" si="2">F130*D130</f>
        <v>0</v>
      </c>
    </row>
    <row r="131" spans="1:7" s="27" customFormat="1" ht="15" customHeight="1" x14ac:dyDescent="0.2">
      <c r="A131" s="100"/>
      <c r="B131" s="100"/>
      <c r="C131" s="100"/>
      <c r="D131" s="101"/>
      <c r="E131" s="100"/>
      <c r="F131" s="153"/>
      <c r="G131" s="154"/>
    </row>
    <row r="132" spans="1:7" s="27" customFormat="1" ht="15" customHeight="1" x14ac:dyDescent="0.2">
      <c r="A132" s="88">
        <v>8046</v>
      </c>
      <c r="B132" s="92" t="s">
        <v>218</v>
      </c>
      <c r="C132" s="100"/>
      <c r="D132" s="101"/>
      <c r="E132" s="100"/>
      <c r="F132" s="153"/>
      <c r="G132" s="154"/>
    </row>
    <row r="133" spans="1:7" s="27" customFormat="1" ht="15" customHeight="1" x14ac:dyDescent="0.2">
      <c r="A133" s="88">
        <v>804610</v>
      </c>
      <c r="B133" s="92" t="s">
        <v>219</v>
      </c>
      <c r="C133" s="92" t="s">
        <v>144</v>
      </c>
      <c r="D133" s="96" t="s">
        <v>212</v>
      </c>
      <c r="E133" s="97" t="s">
        <v>130</v>
      </c>
      <c r="F133" s="155">
        <v>0</v>
      </c>
      <c r="G133" s="154">
        <f t="shared" ref="G133" si="3">F133*D133</f>
        <v>0</v>
      </c>
    </row>
    <row r="134" spans="1:7" s="27" customFormat="1" ht="15" customHeight="1" x14ac:dyDescent="0.25">
      <c r="A134" s="98"/>
      <c r="B134" s="98"/>
      <c r="C134" s="98"/>
      <c r="D134" s="99"/>
      <c r="E134" s="98"/>
      <c r="F134" s="153"/>
      <c r="G134" s="154"/>
    </row>
    <row r="135" spans="1:7" s="27" customFormat="1" ht="15" customHeight="1" x14ac:dyDescent="0.25">
      <c r="A135" s="88">
        <v>81</v>
      </c>
      <c r="B135" s="89" t="s">
        <v>220</v>
      </c>
      <c r="C135" s="98"/>
      <c r="D135" s="99"/>
      <c r="E135" s="98"/>
      <c r="F135" s="153"/>
      <c r="G135" s="154"/>
    </row>
    <row r="136" spans="1:7" s="27" customFormat="1" ht="15" customHeight="1" x14ac:dyDescent="0.2">
      <c r="A136" s="102">
        <v>810020</v>
      </c>
      <c r="B136" s="103" t="s">
        <v>221</v>
      </c>
      <c r="C136" s="103" t="s">
        <v>45</v>
      </c>
      <c r="D136" s="104" t="s">
        <v>222</v>
      </c>
      <c r="E136" s="105" t="s">
        <v>130</v>
      </c>
      <c r="F136" s="155"/>
      <c r="G136" s="154">
        <f t="shared" ref="G136" si="4">F136*D136</f>
        <v>0</v>
      </c>
    </row>
    <row r="137" spans="1:7" s="27" customFormat="1" ht="15" customHeight="1" x14ac:dyDescent="0.2">
      <c r="A137" s="106"/>
      <c r="B137" s="106"/>
      <c r="C137" s="106"/>
      <c r="D137" s="106"/>
      <c r="E137" s="106"/>
      <c r="F137" s="156"/>
      <c r="G137" s="154"/>
    </row>
    <row r="138" spans="1:7" s="27" customFormat="1" ht="15" customHeight="1" x14ac:dyDescent="0.2">
      <c r="A138" s="106"/>
      <c r="B138" s="107" t="s">
        <v>223</v>
      </c>
      <c r="C138" s="106"/>
      <c r="D138" s="106"/>
      <c r="E138" s="106"/>
      <c r="F138" s="156"/>
      <c r="G138" s="154">
        <f>SUM(G16:G136)</f>
        <v>0</v>
      </c>
    </row>
    <row r="139" spans="1:7" s="27" customFormat="1" ht="15" customHeight="1" x14ac:dyDescent="0.2">
      <c r="A139" s="106"/>
      <c r="B139" s="106"/>
      <c r="C139" s="106"/>
      <c r="D139" s="106"/>
      <c r="E139" s="106"/>
      <c r="F139" s="156"/>
      <c r="G139" s="154"/>
    </row>
    <row r="140" spans="1:7" s="27" customFormat="1" ht="15" customHeight="1" x14ac:dyDescent="0.2">
      <c r="A140" s="106"/>
      <c r="B140" s="107" t="s">
        <v>235</v>
      </c>
      <c r="C140" s="106"/>
      <c r="D140" s="106"/>
      <c r="E140" s="106"/>
      <c r="F140" s="156"/>
      <c r="G140" s="154">
        <f>G138</f>
        <v>0</v>
      </c>
    </row>
    <row r="141" spans="1:7" s="27" customFormat="1" ht="15" customHeight="1" x14ac:dyDescent="0.2">
      <c r="A141" s="106"/>
      <c r="B141" s="106"/>
      <c r="C141" s="106"/>
      <c r="D141" s="106"/>
      <c r="E141" s="106"/>
      <c r="F141" s="156"/>
      <c r="G141" s="154"/>
    </row>
    <row r="142" spans="1:7" s="27" customFormat="1" ht="15" customHeight="1" x14ac:dyDescent="0.2">
      <c r="A142" s="106">
        <v>9</v>
      </c>
      <c r="B142" s="107" t="s">
        <v>224</v>
      </c>
      <c r="C142" s="106"/>
      <c r="D142" s="106"/>
      <c r="E142" s="106"/>
      <c r="F142" s="156"/>
      <c r="G142" s="154"/>
    </row>
    <row r="143" spans="1:7" s="27" customFormat="1" ht="15" customHeight="1" x14ac:dyDescent="0.2">
      <c r="A143" s="106">
        <v>910010</v>
      </c>
      <c r="B143" s="106" t="s">
        <v>225</v>
      </c>
      <c r="C143" s="106"/>
      <c r="D143" s="106"/>
      <c r="E143" s="106"/>
      <c r="F143" s="108"/>
      <c r="G143" s="154">
        <f>G140*F143</f>
        <v>0</v>
      </c>
    </row>
    <row r="144" spans="1:7" s="27" customFormat="1" ht="15" customHeight="1" thickBot="1" x14ac:dyDescent="0.25">
      <c r="A144" s="106"/>
      <c r="B144" s="106"/>
      <c r="C144" s="106"/>
      <c r="D144" s="106"/>
      <c r="E144" s="106"/>
      <c r="F144" s="156"/>
      <c r="G144" s="154"/>
    </row>
    <row r="145" spans="1:7" s="27" customFormat="1" ht="29.25" customHeight="1" thickBot="1" x14ac:dyDescent="0.25">
      <c r="A145" s="184"/>
      <c r="B145" s="185" t="s">
        <v>226</v>
      </c>
      <c r="C145" s="186"/>
      <c r="D145" s="193" t="s">
        <v>239</v>
      </c>
      <c r="E145" s="187"/>
      <c r="F145" s="188"/>
      <c r="G145" s="192">
        <f>G140+G143</f>
        <v>0</v>
      </c>
    </row>
    <row r="146" spans="1:7" s="27" customFormat="1" ht="15" customHeight="1" x14ac:dyDescent="0.25">
      <c r="F146" s="157"/>
      <c r="G146" s="157"/>
    </row>
    <row r="147" spans="1:7" s="27" customFormat="1" ht="15" customHeight="1" x14ac:dyDescent="0.25">
      <c r="F147" s="157"/>
      <c r="G147" s="157"/>
    </row>
    <row r="148" spans="1:7" ht="12.75" customHeight="1" x14ac:dyDescent="0.25">
      <c r="A148" s="70" t="s">
        <v>117</v>
      </c>
      <c r="B148" s="71"/>
      <c r="C148" s="71"/>
      <c r="D148" s="71"/>
      <c r="E148" s="72"/>
      <c r="F148" s="158"/>
      <c r="G148" s="159"/>
    </row>
    <row r="149" spans="1:7" ht="25.5" customHeight="1" x14ac:dyDescent="0.25">
      <c r="A149" s="73" t="s">
        <v>116</v>
      </c>
      <c r="B149" s="74"/>
      <c r="C149" s="202"/>
      <c r="D149" s="203"/>
      <c r="E149" s="204"/>
      <c r="F149" s="160"/>
      <c r="G149" s="161"/>
    </row>
    <row r="150" spans="1:7" ht="21" customHeight="1" x14ac:dyDescent="0.25">
      <c r="A150" s="73" t="s">
        <v>118</v>
      </c>
      <c r="B150" s="74"/>
      <c r="C150" s="202"/>
      <c r="D150" s="203"/>
      <c r="E150" s="204"/>
      <c r="F150" s="160"/>
      <c r="G150" s="161"/>
    </row>
    <row r="151" spans="1:7" ht="14.25" x14ac:dyDescent="0.25">
      <c r="A151" s="73" t="s">
        <v>113</v>
      </c>
      <c r="B151" s="74"/>
      <c r="C151" s="202"/>
      <c r="D151" s="203"/>
      <c r="E151" s="204"/>
      <c r="F151" s="160"/>
      <c r="G151" s="161"/>
    </row>
    <row r="152" spans="1:7" ht="14.25" x14ac:dyDescent="0.25">
      <c r="A152" s="75" t="s">
        <v>115</v>
      </c>
      <c r="B152" s="76"/>
      <c r="C152" s="208"/>
      <c r="D152" s="209"/>
      <c r="E152" s="210"/>
      <c r="F152" s="160"/>
      <c r="G152" s="161"/>
    </row>
    <row r="153" spans="1:7" ht="14.25" x14ac:dyDescent="0.25">
      <c r="A153" s="77"/>
      <c r="B153" s="78"/>
      <c r="C153" s="211"/>
      <c r="D153" s="212"/>
      <c r="E153" s="213"/>
      <c r="F153" s="160"/>
      <c r="G153" s="161"/>
    </row>
    <row r="154" spans="1:7" ht="14.25" x14ac:dyDescent="0.25">
      <c r="A154" s="77"/>
      <c r="B154" s="78"/>
      <c r="C154" s="211"/>
      <c r="D154" s="212"/>
      <c r="E154" s="213"/>
      <c r="F154" s="160"/>
      <c r="G154" s="161"/>
    </row>
    <row r="155" spans="1:7" ht="14.25" x14ac:dyDescent="0.25">
      <c r="A155" s="77"/>
      <c r="B155" s="78"/>
      <c r="C155" s="211"/>
      <c r="D155" s="212"/>
      <c r="E155" s="213"/>
      <c r="F155" s="160"/>
      <c r="G155" s="161"/>
    </row>
    <row r="156" spans="1:7" ht="14.25" x14ac:dyDescent="0.2">
      <c r="A156" s="79"/>
      <c r="B156" s="80"/>
      <c r="C156" s="214"/>
      <c r="D156" s="215"/>
      <c r="E156" s="216"/>
    </row>
    <row r="157" spans="1:7" ht="14.25" x14ac:dyDescent="0.2">
      <c r="A157" s="73" t="s">
        <v>114</v>
      </c>
      <c r="B157" s="74"/>
      <c r="C157" s="202"/>
      <c r="D157" s="203"/>
      <c r="E157" s="204"/>
    </row>
  </sheetData>
  <sheetProtection algorithmName="SHA-512" hashValue="GrK+rRVNOLkj0swg5/rnHwVusNlsrvlgbHyMgXL7LJnVgsZotbMbJ4nnKGUcClZrvqzFOtW+dNOVmCt3FS+QkQ==" saltValue="xyjQ2vZwEoAbzoo9CoMIrw==" spinCount="100000" sheet="1" objects="1" scenarios="1" selectLockedCells="1"/>
  <mergeCells count="6">
    <mergeCell ref="C152:E156"/>
    <mergeCell ref="C157:E157"/>
    <mergeCell ref="D14:E14"/>
    <mergeCell ref="C149:E149"/>
    <mergeCell ref="C150:E150"/>
    <mergeCell ref="C151:E15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fitToHeight="0" orientation="portrait" r:id="rId1"/>
  <headerFooter alignWithMargins="0">
    <oddFooter>&amp;CPagina &amp;P van &amp;N</oddFooter>
  </headerFooter>
  <rowBreaks count="3" manualBreakCount="3">
    <brk id="54" max="16383" man="1"/>
    <brk id="96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D1" sqref="D1"/>
    </sheetView>
  </sheetViews>
  <sheetFormatPr defaultColWidth="9.140625" defaultRowHeight="12" x14ac:dyDescent="0.2"/>
  <cols>
    <col min="1" max="1" width="9.140625" style="52"/>
    <col min="2" max="2" width="22.28515625" style="52" bestFit="1" customWidth="1"/>
    <col min="3" max="16384" width="9.140625" style="52"/>
  </cols>
  <sheetData>
    <row r="1" spans="1:7" ht="14.25" x14ac:dyDescent="0.25">
      <c r="A1" s="50" t="s">
        <v>52</v>
      </c>
      <c r="B1" s="51"/>
      <c r="D1" s="50" t="s">
        <v>53</v>
      </c>
      <c r="E1" s="51"/>
    </row>
    <row r="3" spans="1:7" ht="14.25" x14ac:dyDescent="0.2">
      <c r="A3" s="53" t="s">
        <v>54</v>
      </c>
      <c r="B3" s="54" t="s">
        <v>55</v>
      </c>
      <c r="D3" s="54" t="s">
        <v>56</v>
      </c>
      <c r="G3" s="52" t="s">
        <v>46</v>
      </c>
    </row>
    <row r="4" spans="1:7" ht="14.25" x14ac:dyDescent="0.2">
      <c r="A4" s="55"/>
      <c r="B4" s="54" t="s">
        <v>57</v>
      </c>
      <c r="D4" s="54" t="s">
        <v>58</v>
      </c>
      <c r="G4" s="52" t="s">
        <v>47</v>
      </c>
    </row>
    <row r="5" spans="1:7" ht="14.25" x14ac:dyDescent="0.2">
      <c r="A5" s="55"/>
      <c r="B5" s="54" t="s">
        <v>59</v>
      </c>
      <c r="D5" s="54" t="s">
        <v>60</v>
      </c>
      <c r="G5" s="52" t="s">
        <v>48</v>
      </c>
    </row>
    <row r="6" spans="1:7" ht="14.25" x14ac:dyDescent="0.2">
      <c r="A6" s="53" t="s">
        <v>61</v>
      </c>
      <c r="B6" s="54" t="s">
        <v>62</v>
      </c>
      <c r="D6" s="54" t="s">
        <v>63</v>
      </c>
      <c r="G6" s="52" t="s">
        <v>49</v>
      </c>
    </row>
    <row r="7" spans="1:7" ht="14.25" x14ac:dyDescent="0.2">
      <c r="A7" s="55"/>
      <c r="B7" s="54" t="s">
        <v>64</v>
      </c>
      <c r="D7" s="54" t="s">
        <v>65</v>
      </c>
    </row>
    <row r="8" spans="1:7" ht="14.25" x14ac:dyDescent="0.2">
      <c r="A8" s="55"/>
      <c r="B8" s="54" t="s">
        <v>66</v>
      </c>
      <c r="D8" s="54" t="s">
        <v>67</v>
      </c>
    </row>
    <row r="9" spans="1:7" ht="14.25" x14ac:dyDescent="0.2">
      <c r="A9" s="55"/>
      <c r="B9" s="54" t="s">
        <v>68</v>
      </c>
      <c r="D9" s="54" t="s">
        <v>69</v>
      </c>
    </row>
    <row r="10" spans="1:7" ht="14.25" x14ac:dyDescent="0.2">
      <c r="A10" s="55"/>
      <c r="B10" s="54" t="s">
        <v>70</v>
      </c>
      <c r="D10" s="54" t="s">
        <v>71</v>
      </c>
    </row>
    <row r="11" spans="1:7" ht="14.25" x14ac:dyDescent="0.2">
      <c r="A11" s="55"/>
      <c r="B11" s="54" t="s">
        <v>72</v>
      </c>
      <c r="D11" s="54" t="s">
        <v>73</v>
      </c>
    </row>
    <row r="12" spans="1:7" ht="14.25" x14ac:dyDescent="0.2">
      <c r="A12" s="55"/>
      <c r="B12" s="54" t="s">
        <v>74</v>
      </c>
      <c r="D12" s="54" t="s">
        <v>75</v>
      </c>
    </row>
    <row r="13" spans="1:7" ht="14.25" x14ac:dyDescent="0.2">
      <c r="A13" s="55"/>
      <c r="B13" s="54" t="s">
        <v>76</v>
      </c>
      <c r="D13" s="54" t="s">
        <v>77</v>
      </c>
    </row>
    <row r="14" spans="1:7" ht="14.25" x14ac:dyDescent="0.2">
      <c r="A14" s="55"/>
      <c r="B14" s="54" t="s">
        <v>78</v>
      </c>
      <c r="D14" s="54" t="s">
        <v>79</v>
      </c>
    </row>
    <row r="15" spans="1:7" ht="14.25" x14ac:dyDescent="0.2">
      <c r="A15" s="55"/>
      <c r="B15" s="54" t="s">
        <v>80</v>
      </c>
      <c r="D15" s="54" t="s">
        <v>81</v>
      </c>
    </row>
    <row r="16" spans="1:7" ht="14.25" x14ac:dyDescent="0.2">
      <c r="A16" s="55"/>
      <c r="B16" s="54" t="s">
        <v>82</v>
      </c>
      <c r="D16" s="54" t="s">
        <v>83</v>
      </c>
    </row>
    <row r="17" spans="1:4" ht="14.25" x14ac:dyDescent="0.2">
      <c r="A17" s="55"/>
      <c r="B17" s="54" t="s">
        <v>84</v>
      </c>
      <c r="D17" s="54" t="s">
        <v>85</v>
      </c>
    </row>
    <row r="18" spans="1:4" ht="14.25" x14ac:dyDescent="0.2">
      <c r="A18" s="55"/>
      <c r="B18" s="54" t="s">
        <v>86</v>
      </c>
      <c r="D18" s="54" t="s">
        <v>87</v>
      </c>
    </row>
    <row r="19" spans="1:4" ht="14.25" x14ac:dyDescent="0.2">
      <c r="A19" s="55"/>
      <c r="B19" s="54" t="s">
        <v>88</v>
      </c>
      <c r="D19" s="56"/>
    </row>
    <row r="20" spans="1:4" ht="14.25" x14ac:dyDescent="0.2">
      <c r="A20" s="55"/>
      <c r="B20" s="54" t="s">
        <v>89</v>
      </c>
      <c r="D20" s="56"/>
    </row>
    <row r="21" spans="1:4" ht="14.25" x14ac:dyDescent="0.2">
      <c r="A21" s="55"/>
      <c r="B21" s="54" t="s">
        <v>90</v>
      </c>
      <c r="D21" s="56"/>
    </row>
    <row r="22" spans="1:4" ht="14.25" x14ac:dyDescent="0.2">
      <c r="A22" s="55"/>
      <c r="B22" s="54" t="s">
        <v>91</v>
      </c>
      <c r="D22" s="56"/>
    </row>
    <row r="23" spans="1:4" ht="14.25" x14ac:dyDescent="0.2">
      <c r="A23" s="55"/>
      <c r="B23" s="54" t="s">
        <v>92</v>
      </c>
      <c r="D23" s="56"/>
    </row>
    <row r="24" spans="1:4" ht="14.25" x14ac:dyDescent="0.2">
      <c r="A24" s="55"/>
      <c r="B24" s="54" t="s">
        <v>93</v>
      </c>
      <c r="D24" s="56"/>
    </row>
    <row r="25" spans="1:4" ht="14.25" x14ac:dyDescent="0.2">
      <c r="A25" s="55"/>
      <c r="B25" s="54" t="s">
        <v>94</v>
      </c>
      <c r="D25" s="56"/>
    </row>
    <row r="26" spans="1:4" ht="14.25" x14ac:dyDescent="0.2">
      <c r="A26" s="55"/>
      <c r="B26" s="54" t="s">
        <v>95</v>
      </c>
      <c r="D26" s="56"/>
    </row>
    <row r="27" spans="1:4" ht="14.25" x14ac:dyDescent="0.2">
      <c r="A27" s="55"/>
      <c r="B27" s="54" t="s">
        <v>96</v>
      </c>
      <c r="D27" s="56"/>
    </row>
    <row r="28" spans="1:4" ht="14.25" x14ac:dyDescent="0.2">
      <c r="A28" s="55"/>
      <c r="B28" s="54" t="s">
        <v>97</v>
      </c>
      <c r="D28" s="56"/>
    </row>
    <row r="29" spans="1:4" ht="14.25" x14ac:dyDescent="0.2">
      <c r="A29" s="55"/>
      <c r="B29" s="54" t="s">
        <v>98</v>
      </c>
      <c r="D29" s="56"/>
    </row>
    <row r="30" spans="1:4" ht="14.25" x14ac:dyDescent="0.2">
      <c r="A30" s="55"/>
      <c r="B30" s="54" t="s">
        <v>99</v>
      </c>
      <c r="D30" s="56"/>
    </row>
    <row r="31" spans="1:4" ht="14.25" x14ac:dyDescent="0.2">
      <c r="A31" s="55"/>
      <c r="B31" s="54" t="s">
        <v>100</v>
      </c>
      <c r="D31" s="56"/>
    </row>
    <row r="32" spans="1:4" ht="14.25" x14ac:dyDescent="0.2">
      <c r="A32" s="55"/>
      <c r="B32" s="54" t="s">
        <v>101</v>
      </c>
      <c r="D32" s="56"/>
    </row>
    <row r="33" spans="1:4" ht="14.25" x14ac:dyDescent="0.2">
      <c r="A33" s="55"/>
      <c r="B33" s="54" t="s">
        <v>102</v>
      </c>
      <c r="D33" s="56"/>
    </row>
    <row r="34" spans="1:4" ht="14.25" x14ac:dyDescent="0.2">
      <c r="A34" s="55"/>
      <c r="B34" s="56" t="s">
        <v>103</v>
      </c>
      <c r="D34" s="56"/>
    </row>
    <row r="35" spans="1:4" ht="14.25" x14ac:dyDescent="0.2">
      <c r="D35" s="56"/>
    </row>
    <row r="36" spans="1:4" ht="14.25" x14ac:dyDescent="0.2">
      <c r="D36" s="56"/>
    </row>
    <row r="37" spans="1:4" ht="14.25" x14ac:dyDescent="0.2">
      <c r="D37" s="56"/>
    </row>
    <row r="38" spans="1:4" ht="14.25" x14ac:dyDescent="0.2">
      <c r="D38" s="56"/>
    </row>
    <row r="39" spans="1:4" ht="14.25" x14ac:dyDescent="0.2">
      <c r="D39" s="56"/>
    </row>
    <row r="40" spans="1:4" ht="14.25" x14ac:dyDescent="0.2">
      <c r="D40" s="56"/>
    </row>
    <row r="41" spans="1:4" ht="14.25" x14ac:dyDescent="0.2">
      <c r="D41" s="56"/>
    </row>
    <row r="42" spans="1:4" ht="14.25" x14ac:dyDescent="0.2">
      <c r="D42" s="56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03B67A992AF49B6D78667B687D116" ma:contentTypeVersion="14" ma:contentTypeDescription="Een nieuw document maken." ma:contentTypeScope="" ma:versionID="8de7816bd57a8073a33cc0337bc60064">
  <xsd:schema xmlns:xsd="http://www.w3.org/2001/XMLSchema" xmlns:xs="http://www.w3.org/2001/XMLSchema" xmlns:p="http://schemas.microsoft.com/office/2006/metadata/properties" xmlns:ns1="http://schemas.microsoft.com/sharepoint/v3" xmlns:ns2="336c83c6-d547-46d2-a51c-794b590123b4" xmlns:ns3="b0b91283-e37b-4c41-afed-e3b5d37a7a3a" targetNamespace="http://schemas.microsoft.com/office/2006/metadata/properties" ma:root="true" ma:fieldsID="59e35113b44d670f17619a68c87c6540" ns1:_="" ns2:_="" ns3:_="">
    <xsd:import namespace="http://schemas.microsoft.com/sharepoint/v3"/>
    <xsd:import namespace="336c83c6-d547-46d2-a51c-794b590123b4"/>
    <xsd:import namespace="b0b91283-e37b-4c41-afed-e3b5d37a7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c83c6-d547-46d2-a51c-794b59012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91283-e37b-4c41-afed-e3b5d37a7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41A662-4839-44F6-9072-F0176DCDE6B1}">
  <ds:schemaRefs>
    <ds:schemaRef ds:uri="http://schemas.microsoft.com/office/2006/documentManagement/types"/>
    <ds:schemaRef ds:uri="http://purl.org/dc/terms/"/>
    <ds:schemaRef ds:uri="http://schemas.microsoft.com/sharepoint/v3"/>
    <ds:schemaRef ds:uri="b0b91283-e37b-4c41-afed-e3b5d37a7a3a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336c83c6-d547-46d2-a51c-794b590123b4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1A4901D-299B-4BAB-8055-F3DB359085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36c83c6-d547-46d2-a51c-794b590123b4"/>
    <ds:schemaRef ds:uri="b0b91283-e37b-4c41-afed-e3b5d37a7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34E56B-0467-4D2D-A46F-FF9056809B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Perceel 5 Prijzenblad 1 van 2</vt:lpstr>
      <vt:lpstr>Perceel 5 Prijzenblad 2 van 2</vt:lpstr>
      <vt:lpstr>Keuzelijsten</vt:lpstr>
      <vt:lpstr>'Perceel 5 Prijzenblad 1 van 2'!Afdruktitels</vt:lpstr>
      <vt:lpstr>'Perceel 5 Prijzenblad 2 van 2'!Afdruktitels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r.smit</dc:creator>
  <cp:lastModifiedBy>Ergün, Haci</cp:lastModifiedBy>
  <cp:lastPrinted>2022-02-28T15:49:32Z</cp:lastPrinted>
  <dcterms:created xsi:type="dcterms:W3CDTF">2014-04-08T08:12:53Z</dcterms:created>
  <dcterms:modified xsi:type="dcterms:W3CDTF">2022-02-28T15:50:41Z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0x0101002A503B67A992AF49B6D78667B687D116</vt:lpwstr>
  </property>
</Properties>
</file>